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20400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N5" i="1" l="1"/>
  <c r="N7" i="1"/>
  <c r="N9" i="1"/>
  <c r="N11" i="1"/>
  <c r="N13" i="1"/>
  <c r="N15" i="1"/>
  <c r="N17" i="1"/>
  <c r="N19" i="1"/>
  <c r="N21" i="1"/>
  <c r="N23" i="1"/>
  <c r="N25" i="1"/>
  <c r="N27" i="1"/>
  <c r="N29" i="1"/>
  <c r="N31" i="1"/>
  <c r="N33" i="1"/>
  <c r="N35" i="1"/>
  <c r="N37" i="1"/>
  <c r="N39" i="1"/>
  <c r="N41" i="1"/>
  <c r="N43" i="1"/>
  <c r="N45" i="1"/>
  <c r="N47" i="1"/>
  <c r="N49" i="1"/>
  <c r="N51" i="1"/>
  <c r="N53" i="1"/>
  <c r="N55" i="1"/>
  <c r="N57" i="1"/>
  <c r="N59" i="1"/>
  <c r="N61" i="1"/>
  <c r="N63" i="1"/>
  <c r="N65" i="1"/>
  <c r="N67" i="1"/>
  <c r="N69" i="1"/>
  <c r="N71" i="1"/>
  <c r="N73" i="1"/>
  <c r="M5" i="1"/>
  <c r="M7" i="1"/>
  <c r="M9" i="1"/>
  <c r="M11" i="1"/>
  <c r="M13" i="1"/>
  <c r="M15" i="1"/>
  <c r="M17" i="1"/>
  <c r="M19" i="1"/>
  <c r="M21" i="1"/>
  <c r="M23" i="1"/>
  <c r="M25" i="1"/>
  <c r="M27" i="1"/>
  <c r="M29" i="1"/>
  <c r="M31" i="1"/>
  <c r="M33" i="1"/>
  <c r="M35" i="1"/>
  <c r="M37" i="1"/>
  <c r="M39" i="1"/>
  <c r="M41" i="1"/>
  <c r="M43" i="1"/>
  <c r="M45" i="1"/>
  <c r="M47" i="1"/>
  <c r="M49" i="1"/>
  <c r="M51" i="1"/>
  <c r="M53" i="1"/>
  <c r="M55" i="1"/>
  <c r="M57" i="1"/>
  <c r="M59" i="1"/>
  <c r="M61" i="1"/>
  <c r="M63" i="1"/>
  <c r="M65" i="1"/>
  <c r="M67" i="1"/>
  <c r="M69" i="1"/>
  <c r="M71" i="1"/>
  <c r="M73" i="1"/>
  <c r="L5" i="1"/>
  <c r="L7" i="1"/>
  <c r="L9" i="1"/>
  <c r="L11" i="1"/>
  <c r="L13" i="1"/>
  <c r="L15" i="1"/>
  <c r="L17" i="1"/>
  <c r="L19" i="1"/>
  <c r="L21" i="1"/>
  <c r="L23" i="1"/>
  <c r="L25" i="1"/>
  <c r="L27" i="1"/>
  <c r="L29" i="1"/>
  <c r="L31" i="1"/>
  <c r="L33" i="1"/>
  <c r="L35" i="1"/>
  <c r="L37" i="1"/>
  <c r="L39" i="1"/>
  <c r="L41" i="1"/>
  <c r="L43" i="1"/>
  <c r="L45" i="1"/>
  <c r="L47" i="1"/>
  <c r="L49" i="1"/>
  <c r="L51" i="1"/>
  <c r="L53" i="1"/>
  <c r="L55" i="1"/>
  <c r="L57" i="1"/>
  <c r="L59" i="1"/>
  <c r="L61" i="1"/>
  <c r="L63" i="1"/>
  <c r="L65" i="1"/>
  <c r="L67" i="1"/>
  <c r="L69" i="1"/>
  <c r="L71" i="1"/>
  <c r="L73" i="1"/>
  <c r="L3" i="1"/>
  <c r="K5" i="1"/>
  <c r="K7" i="1"/>
  <c r="K9" i="1"/>
  <c r="K11" i="1"/>
  <c r="K13" i="1"/>
  <c r="K15" i="1"/>
  <c r="K17" i="1"/>
  <c r="K19" i="1"/>
  <c r="K21" i="1"/>
  <c r="K23" i="1"/>
  <c r="K25" i="1"/>
  <c r="K27" i="1"/>
  <c r="K29" i="1"/>
  <c r="K31" i="1"/>
  <c r="K33" i="1"/>
  <c r="K35" i="1"/>
  <c r="K37" i="1"/>
  <c r="K39" i="1"/>
  <c r="K41" i="1"/>
  <c r="K43" i="1"/>
  <c r="K45" i="1"/>
  <c r="K47" i="1"/>
  <c r="K49" i="1"/>
  <c r="K51" i="1"/>
  <c r="K53" i="1"/>
  <c r="K55" i="1"/>
  <c r="K57" i="1"/>
  <c r="K59" i="1"/>
  <c r="K61" i="1"/>
  <c r="K63" i="1"/>
  <c r="K65" i="1"/>
  <c r="K67" i="1"/>
  <c r="K69" i="1"/>
  <c r="K71" i="1"/>
  <c r="K73" i="1"/>
  <c r="K3" i="1"/>
  <c r="B3" i="1" l="1"/>
  <c r="M3" i="1" l="1"/>
  <c r="N3" i="1" l="1"/>
</calcChain>
</file>

<file path=xl/sharedStrings.xml><?xml version="1.0" encoding="utf-8"?>
<sst xmlns="http://schemas.openxmlformats.org/spreadsheetml/2006/main" count="105" uniqueCount="57">
  <si>
    <t>Column #</t>
  </si>
  <si>
    <t>From Beam</t>
  </si>
  <si>
    <t>Ground Floor</t>
  </si>
  <si>
    <t>Dead (Kn)</t>
  </si>
  <si>
    <t>Live (Kn)</t>
  </si>
  <si>
    <t>Self Weight (Kn)</t>
  </si>
  <si>
    <t>Service Load (Kn)</t>
  </si>
  <si>
    <t>Factored Load (Kn)</t>
  </si>
  <si>
    <t xml:space="preserve"> First Floor</t>
  </si>
  <si>
    <t>Total Dead (Kn)</t>
  </si>
  <si>
    <t>Total Live (Kn)</t>
  </si>
  <si>
    <t>C 93</t>
  </si>
  <si>
    <t>C 94</t>
  </si>
  <si>
    <t>C 95</t>
  </si>
  <si>
    <t>C 96</t>
  </si>
  <si>
    <t>C 97</t>
  </si>
  <si>
    <t>C 98</t>
  </si>
  <si>
    <t>C 99</t>
  </si>
  <si>
    <t>C 100</t>
  </si>
  <si>
    <t>C 101</t>
  </si>
  <si>
    <t>C 102</t>
  </si>
  <si>
    <t>C 103</t>
  </si>
  <si>
    <t>C 104</t>
  </si>
  <si>
    <t>C 105</t>
  </si>
  <si>
    <t>C 106</t>
  </si>
  <si>
    <t>C 107</t>
  </si>
  <si>
    <t>C 108</t>
  </si>
  <si>
    <t>C 109</t>
  </si>
  <si>
    <t>C 110</t>
  </si>
  <si>
    <t>C 111</t>
  </si>
  <si>
    <t>C 112</t>
  </si>
  <si>
    <t>C 113</t>
  </si>
  <si>
    <t>C 114</t>
  </si>
  <si>
    <t>C 115</t>
  </si>
  <si>
    <t>C 116</t>
  </si>
  <si>
    <t>C 117</t>
  </si>
  <si>
    <t>C 118</t>
  </si>
  <si>
    <t>C 119</t>
  </si>
  <si>
    <t>C 120</t>
  </si>
  <si>
    <t>C 121</t>
  </si>
  <si>
    <t>C 122</t>
  </si>
  <si>
    <t>C 123</t>
  </si>
  <si>
    <t>C 124</t>
  </si>
  <si>
    <t>C 125</t>
  </si>
  <si>
    <t>C 126</t>
  </si>
  <si>
    <t>C 127</t>
  </si>
  <si>
    <t>C 128</t>
  </si>
  <si>
    <t>B G,53</t>
  </si>
  <si>
    <t>B F,53</t>
  </si>
  <si>
    <t>B F,55</t>
  </si>
  <si>
    <t>From Steel</t>
  </si>
  <si>
    <t>B G,54</t>
  </si>
  <si>
    <t>B G,55</t>
  </si>
  <si>
    <t>B G,56</t>
  </si>
  <si>
    <t>B F,54</t>
  </si>
  <si>
    <t>B F,5</t>
  </si>
  <si>
    <t>B F,56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</si>
</sst>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2" fillId="6" borderId="1" xfId="1" applyFont="1" applyFill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3" borderId="4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tabSelected="1" zoomScale="90" zoomScaleNormal="90" workbookViewId="0">
      <selection sqref="A1:A2"/>
    </sheetView>
  </sheetViews>
  <sheetFormatPr defaultRowHeight="15" x14ac:dyDescent="0.25"/>
  <cols>
    <col min="1" max="1" width="8.7109375" customWidth="1"/>
    <col min="2" max="2" width="15.7109375" customWidth="1"/>
    <col min="3" max="3" width="10.7109375" customWidth="1"/>
    <col min="4" max="5" width="9.7109375" customWidth="1"/>
    <col min="6" max="6" width="10.7109375" customWidth="1"/>
    <col min="7" max="10" width="9.7109375" customWidth="1"/>
    <col min="11" max="12" width="14.7109375" customWidth="1"/>
    <col min="13" max="14" width="16.7109375" customWidth="1"/>
    <col min="15" max="15" width="9" customWidth="1"/>
  </cols>
  <sheetData>
    <row r="1" spans="1:14" x14ac:dyDescent="0.25">
      <c r="A1" s="11" t="s">
        <v>0</v>
      </c>
      <c r="B1" s="11" t="s">
        <v>5</v>
      </c>
      <c r="C1" s="14" t="s">
        <v>1</v>
      </c>
      <c r="D1" s="11" t="s">
        <v>2</v>
      </c>
      <c r="E1" s="11"/>
      <c r="F1" s="14" t="s">
        <v>1</v>
      </c>
      <c r="G1" s="11" t="s">
        <v>8</v>
      </c>
      <c r="H1" s="11"/>
      <c r="I1" s="12" t="s">
        <v>50</v>
      </c>
      <c r="J1" s="13"/>
      <c r="K1" s="11" t="s">
        <v>2</v>
      </c>
      <c r="L1" s="11"/>
      <c r="M1" s="11" t="s">
        <v>2</v>
      </c>
      <c r="N1" s="11"/>
    </row>
    <row r="2" spans="1:14" x14ac:dyDescent="0.25">
      <c r="A2" s="11"/>
      <c r="B2" s="11"/>
      <c r="C2" s="15"/>
      <c r="D2" s="2" t="s">
        <v>3</v>
      </c>
      <c r="E2" s="2" t="s">
        <v>4</v>
      </c>
      <c r="F2" s="15"/>
      <c r="G2" s="2" t="s">
        <v>3</v>
      </c>
      <c r="H2" s="2" t="s">
        <v>4</v>
      </c>
      <c r="I2" s="2" t="s">
        <v>3</v>
      </c>
      <c r="J2" s="2" t="s">
        <v>4</v>
      </c>
      <c r="K2" s="3" t="s">
        <v>9</v>
      </c>
      <c r="L2" s="3" t="s">
        <v>10</v>
      </c>
      <c r="M2" s="3" t="s">
        <v>6</v>
      </c>
      <c r="N2" s="3" t="s">
        <v>7</v>
      </c>
    </row>
    <row r="3" spans="1:14" x14ac:dyDescent="0.25">
      <c r="A3" s="10" t="s">
        <v>11</v>
      </c>
      <c r="B3" s="5">
        <f>28.5</f>
        <v>28.5</v>
      </c>
      <c r="C3" s="5" t="s">
        <v>47</v>
      </c>
      <c r="D3" s="5">
        <v>2.85</v>
      </c>
      <c r="E3" s="5">
        <v>12.31</v>
      </c>
      <c r="F3" s="1" t="s">
        <v>48</v>
      </c>
      <c r="G3" s="1">
        <v>3</v>
      </c>
      <c r="H3" s="1">
        <v>0</v>
      </c>
      <c r="I3" s="5">
        <v>2.57</v>
      </c>
      <c r="J3" s="5">
        <v>14.85</v>
      </c>
      <c r="K3" s="5">
        <f>SUM(B3,D3,G3,G4,I3)</f>
        <v>48.910000000000004</v>
      </c>
      <c r="L3" s="5">
        <f>SUM(E3,H3,H4,J3)</f>
        <v>27.16</v>
      </c>
      <c r="M3" s="8">
        <f>SUM(K3,L3)</f>
        <v>76.070000000000007</v>
      </c>
      <c r="N3" s="5">
        <f>MAX(1.4*K3,1.2*K3+1.6*L3)</f>
        <v>102.148</v>
      </c>
    </row>
    <row r="4" spans="1:14" x14ac:dyDescent="0.25">
      <c r="A4" s="10"/>
      <c r="B4" s="5"/>
      <c r="C4" s="5"/>
      <c r="D4" s="5"/>
      <c r="E4" s="5"/>
      <c r="F4" s="1" t="s">
        <v>49</v>
      </c>
      <c r="G4" s="1">
        <v>11.99</v>
      </c>
      <c r="H4" s="1">
        <v>0</v>
      </c>
      <c r="I4" s="5"/>
      <c r="J4" s="5"/>
      <c r="K4" s="5"/>
      <c r="L4" s="5"/>
      <c r="M4" s="8"/>
      <c r="N4" s="5"/>
    </row>
    <row r="5" spans="1:14" x14ac:dyDescent="0.25">
      <c r="A5" s="10" t="s">
        <v>12</v>
      </c>
      <c r="B5" s="5">
        <v>28.5</v>
      </c>
      <c r="C5" s="5" t="s">
        <v>51</v>
      </c>
      <c r="D5" s="5">
        <v>72.44</v>
      </c>
      <c r="E5" s="5">
        <v>49.33</v>
      </c>
      <c r="F5" s="5" t="s">
        <v>48</v>
      </c>
      <c r="G5" s="5">
        <v>7.61</v>
      </c>
      <c r="H5" s="5">
        <v>0</v>
      </c>
      <c r="I5" s="5">
        <v>10.67</v>
      </c>
      <c r="J5" s="5">
        <v>61.65</v>
      </c>
      <c r="K5" s="5">
        <f t="shared" ref="K5:K36" si="0">SUM(B5,D5,G5,G6,I5)</f>
        <v>119.22</v>
      </c>
      <c r="L5" s="5">
        <f t="shared" ref="L5:L36" si="1">SUM(E5,H5,H6,J5)</f>
        <v>110.97999999999999</v>
      </c>
      <c r="M5" s="8">
        <f t="shared" ref="M5" si="2">SUM(K5,L5)</f>
        <v>230.2</v>
      </c>
      <c r="N5" s="5">
        <f t="shared" ref="N5:N36" si="3">MAX(1.4*K5,1.2*K5+1.6*L5)</f>
        <v>320.63199999999995</v>
      </c>
    </row>
    <row r="6" spans="1:14" x14ac:dyDescent="0.25">
      <c r="A6" s="10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8"/>
      <c r="N6" s="5"/>
    </row>
    <row r="7" spans="1:14" x14ac:dyDescent="0.25">
      <c r="A7" s="10" t="s">
        <v>13</v>
      </c>
      <c r="B7" s="5">
        <v>28.5</v>
      </c>
      <c r="C7" s="5" t="s">
        <v>52</v>
      </c>
      <c r="D7" s="5">
        <v>80.92</v>
      </c>
      <c r="E7" s="5">
        <v>46.69</v>
      </c>
      <c r="F7" s="5" t="s">
        <v>48</v>
      </c>
      <c r="G7" s="5">
        <v>6.28</v>
      </c>
      <c r="H7" s="5">
        <v>0</v>
      </c>
      <c r="I7" s="5">
        <v>10.14</v>
      </c>
      <c r="J7" s="5">
        <v>58.57</v>
      </c>
      <c r="K7" s="5">
        <f t="shared" ref="K7:K38" si="4">SUM(B7,D7,G7,G8,I7)</f>
        <v>125.84</v>
      </c>
      <c r="L7" s="5">
        <f t="shared" ref="L7:L38" si="5">SUM(E7,H7,H8,J7)</f>
        <v>105.25999999999999</v>
      </c>
      <c r="M7" s="8">
        <f t="shared" ref="M7" si="6">SUM(K7,L7)</f>
        <v>231.1</v>
      </c>
      <c r="N7" s="5">
        <f t="shared" ref="N7:N38" si="7">MAX(1.4*K7,1.2*K7+1.6*L7)</f>
        <v>319.42399999999998</v>
      </c>
    </row>
    <row r="8" spans="1:14" x14ac:dyDescent="0.25">
      <c r="A8" s="10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8"/>
      <c r="N8" s="5"/>
    </row>
    <row r="9" spans="1:14" x14ac:dyDescent="0.25">
      <c r="A9" s="10" t="s">
        <v>14</v>
      </c>
      <c r="B9" s="5">
        <v>28.5</v>
      </c>
      <c r="C9" s="5" t="s">
        <v>53</v>
      </c>
      <c r="D9" s="5">
        <v>97.1</v>
      </c>
      <c r="E9" s="5">
        <v>51.1</v>
      </c>
      <c r="F9" s="5" t="s">
        <v>48</v>
      </c>
      <c r="G9" s="5">
        <v>7.75</v>
      </c>
      <c r="H9" s="5">
        <v>0</v>
      </c>
      <c r="I9" s="6">
        <v>11.38</v>
      </c>
      <c r="J9" s="6">
        <v>65.739999999999995</v>
      </c>
      <c r="K9" s="5">
        <f t="shared" ref="K9:K40" si="8">SUM(B9,D9,G9,G10,I9)</f>
        <v>144.72999999999999</v>
      </c>
      <c r="L9" s="5">
        <f t="shared" ref="L9:L40" si="9">SUM(E9,H9,H10,J9)</f>
        <v>116.84</v>
      </c>
      <c r="M9" s="8">
        <f t="shared" ref="M9" si="10">SUM(K9,L9)</f>
        <v>261.57</v>
      </c>
      <c r="N9" s="5">
        <f t="shared" ref="N9:N40" si="11">MAX(1.4*K9,1.2*K9+1.6*L9)</f>
        <v>360.62</v>
      </c>
    </row>
    <row r="10" spans="1:14" x14ac:dyDescent="0.25">
      <c r="A10" s="10"/>
      <c r="B10" s="5"/>
      <c r="C10" s="5"/>
      <c r="D10" s="5"/>
      <c r="E10" s="5"/>
      <c r="F10" s="5"/>
      <c r="G10" s="5"/>
      <c r="H10" s="5"/>
      <c r="I10" s="7"/>
      <c r="J10" s="7"/>
      <c r="K10" s="5"/>
      <c r="L10" s="5"/>
      <c r="M10" s="8"/>
      <c r="N10" s="5"/>
    </row>
    <row r="11" spans="1:14" x14ac:dyDescent="0.25">
      <c r="A11" s="10" t="s">
        <v>15</v>
      </c>
      <c r="B11" s="5">
        <v>28.5</v>
      </c>
      <c r="C11" s="9"/>
      <c r="D11" s="9"/>
      <c r="E11" s="9"/>
      <c r="F11" s="5" t="s">
        <v>48</v>
      </c>
      <c r="G11" s="5">
        <v>7.52</v>
      </c>
      <c r="H11" s="5">
        <v>0</v>
      </c>
      <c r="I11" s="5">
        <v>11.25</v>
      </c>
      <c r="J11" s="5">
        <v>64.95</v>
      </c>
      <c r="K11" s="5">
        <f t="shared" ref="K11:K42" si="12">SUM(B11,D11,G11,G12,I11)</f>
        <v>47.269999999999996</v>
      </c>
      <c r="L11" s="5">
        <f t="shared" ref="L11:L42" si="13">SUM(E11,H11,H12,J11)</f>
        <v>64.95</v>
      </c>
      <c r="M11" s="8">
        <f t="shared" ref="M11" si="14">SUM(K11,L11)</f>
        <v>112.22</v>
      </c>
      <c r="N11" s="5">
        <f t="shared" ref="N11:N42" si="15">MAX(1.4*K11,1.2*K11+1.6*L11)</f>
        <v>160.64400000000001</v>
      </c>
    </row>
    <row r="12" spans="1:14" x14ac:dyDescent="0.25">
      <c r="A12" s="10"/>
      <c r="B12" s="5"/>
      <c r="C12" s="9"/>
      <c r="D12" s="9"/>
      <c r="E12" s="9"/>
      <c r="F12" s="5"/>
      <c r="G12" s="5"/>
      <c r="H12" s="5"/>
      <c r="I12" s="5"/>
      <c r="J12" s="5"/>
      <c r="K12" s="5"/>
      <c r="L12" s="5"/>
      <c r="M12" s="8"/>
      <c r="N12" s="5"/>
    </row>
    <row r="13" spans="1:14" x14ac:dyDescent="0.25">
      <c r="A13" s="10" t="s">
        <v>16</v>
      </c>
      <c r="B13" s="5">
        <v>28.5</v>
      </c>
      <c r="C13" s="9"/>
      <c r="D13" s="9"/>
      <c r="E13" s="9"/>
      <c r="F13" s="5" t="s">
        <v>48</v>
      </c>
      <c r="G13" s="5">
        <v>7.18</v>
      </c>
      <c r="H13" s="5">
        <v>0</v>
      </c>
      <c r="I13" s="5">
        <v>11.32</v>
      </c>
      <c r="J13" s="5">
        <v>65.37</v>
      </c>
      <c r="K13" s="5">
        <f t="shared" ref="K13:K44" si="16">SUM(B13,D13,G13,G14,I13)</f>
        <v>47</v>
      </c>
      <c r="L13" s="5">
        <f t="shared" ref="L13:L44" si="17">SUM(E13,H13,H14,J13)</f>
        <v>65.37</v>
      </c>
      <c r="M13" s="8">
        <f t="shared" ref="M13" si="18">SUM(K13,L13)</f>
        <v>112.37</v>
      </c>
      <c r="N13" s="5">
        <f t="shared" ref="N13:N44" si="19">MAX(1.4*K13,1.2*K13+1.6*L13)</f>
        <v>160.99200000000002</v>
      </c>
    </row>
    <row r="14" spans="1:14" x14ac:dyDescent="0.25">
      <c r="A14" s="10"/>
      <c r="B14" s="5"/>
      <c r="C14" s="9"/>
      <c r="D14" s="9"/>
      <c r="E14" s="9"/>
      <c r="F14" s="5"/>
      <c r="G14" s="5"/>
      <c r="H14" s="5"/>
      <c r="I14" s="5"/>
      <c r="J14" s="5"/>
      <c r="K14" s="5"/>
      <c r="L14" s="5"/>
      <c r="M14" s="8"/>
      <c r="N14" s="5"/>
    </row>
    <row r="15" spans="1:14" x14ac:dyDescent="0.25">
      <c r="A15" s="10" t="s">
        <v>17</v>
      </c>
      <c r="B15" s="5">
        <v>28.5</v>
      </c>
      <c r="C15" s="9"/>
      <c r="D15" s="9"/>
      <c r="E15" s="9"/>
      <c r="F15" s="5" t="s">
        <v>48</v>
      </c>
      <c r="G15" s="5">
        <v>8.7200000000000006</v>
      </c>
      <c r="H15" s="5">
        <v>0</v>
      </c>
      <c r="I15" s="5">
        <v>12.4</v>
      </c>
      <c r="J15" s="5">
        <v>71.61</v>
      </c>
      <c r="K15" s="5">
        <f t="shared" ref="K15:K46" si="20">SUM(B15,D15,G15,G16,I15)</f>
        <v>49.62</v>
      </c>
      <c r="L15" s="5">
        <f t="shared" ref="L15:L46" si="21">SUM(E15,H15,H16,J15)</f>
        <v>71.61</v>
      </c>
      <c r="M15" s="8">
        <f t="shared" ref="M15" si="22">SUM(K15,L15)</f>
        <v>121.22999999999999</v>
      </c>
      <c r="N15" s="5">
        <f t="shared" ref="N15:N46" si="23">MAX(1.4*K15,1.2*K15+1.6*L15)</f>
        <v>174.12</v>
      </c>
    </row>
    <row r="16" spans="1:14" x14ac:dyDescent="0.25">
      <c r="A16" s="10"/>
      <c r="B16" s="5"/>
      <c r="C16" s="9"/>
      <c r="D16" s="9"/>
      <c r="E16" s="9"/>
      <c r="F16" s="5"/>
      <c r="G16" s="5"/>
      <c r="H16" s="5"/>
      <c r="I16" s="5"/>
      <c r="J16" s="5"/>
      <c r="K16" s="5"/>
      <c r="L16" s="5"/>
      <c r="M16" s="8"/>
      <c r="N16" s="5"/>
    </row>
    <row r="17" spans="1:14" x14ac:dyDescent="0.25">
      <c r="A17" s="10" t="s">
        <v>18</v>
      </c>
      <c r="B17" s="5">
        <v>28.5</v>
      </c>
      <c r="C17" s="9"/>
      <c r="D17" s="9"/>
      <c r="E17" s="9"/>
      <c r="F17" s="4" t="s">
        <v>48</v>
      </c>
      <c r="G17" s="4">
        <v>3.1</v>
      </c>
      <c r="H17" s="4">
        <v>0</v>
      </c>
      <c r="I17" s="5">
        <v>0.86</v>
      </c>
      <c r="J17" s="5">
        <v>4.99</v>
      </c>
      <c r="K17" s="5">
        <f t="shared" ref="K17:K48" si="24">SUM(B17,D17,G17,G18,I17)</f>
        <v>34.770000000000003</v>
      </c>
      <c r="L17" s="5">
        <f t="shared" ref="L17:L48" si="25">SUM(E17,H17,H18,J17)</f>
        <v>4.99</v>
      </c>
      <c r="M17" s="8">
        <f t="shared" ref="M17" si="26">SUM(K17,L17)</f>
        <v>39.760000000000005</v>
      </c>
      <c r="N17" s="5">
        <f t="shared" ref="N17:N48" si="27">MAX(1.4*K17,1.2*K17+1.6*L17)</f>
        <v>49.708000000000006</v>
      </c>
    </row>
    <row r="18" spans="1:14" x14ac:dyDescent="0.25">
      <c r="A18" s="10"/>
      <c r="B18" s="5"/>
      <c r="C18" s="9"/>
      <c r="D18" s="9"/>
      <c r="E18" s="9"/>
      <c r="F18" s="4" t="s">
        <v>56</v>
      </c>
      <c r="G18" s="4">
        <v>2.31</v>
      </c>
      <c r="H18" s="4">
        <v>0</v>
      </c>
      <c r="I18" s="5"/>
      <c r="J18" s="5"/>
      <c r="K18" s="5"/>
      <c r="L18" s="5"/>
      <c r="M18" s="8"/>
      <c r="N18" s="5"/>
    </row>
    <row r="19" spans="1:14" x14ac:dyDescent="0.25">
      <c r="A19" s="10" t="s">
        <v>19</v>
      </c>
      <c r="B19" s="5">
        <v>28.5</v>
      </c>
      <c r="C19" s="5" t="s">
        <v>47</v>
      </c>
      <c r="D19" s="5">
        <v>105.38</v>
      </c>
      <c r="E19" s="5">
        <v>56.91</v>
      </c>
      <c r="F19" s="5" t="s">
        <v>49</v>
      </c>
      <c r="G19" s="5">
        <v>34.869999999999997</v>
      </c>
      <c r="H19" s="5">
        <v>0</v>
      </c>
      <c r="I19" s="6">
        <v>7.51</v>
      </c>
      <c r="J19" s="6">
        <v>43.37</v>
      </c>
      <c r="K19" s="5">
        <f t="shared" ref="K19:K50" si="28">SUM(B19,D19,G19,G20,I19)</f>
        <v>176.26</v>
      </c>
      <c r="L19" s="5">
        <f t="shared" ref="L19:L50" si="29">SUM(E19,H19,H20,J19)</f>
        <v>100.28</v>
      </c>
      <c r="M19" s="8">
        <f t="shared" ref="M19" si="30">SUM(K19,L19)</f>
        <v>276.53999999999996</v>
      </c>
      <c r="N19" s="5">
        <f t="shared" ref="N19:N50" si="31">MAX(1.4*K19,1.2*K19+1.6*L19)</f>
        <v>371.96</v>
      </c>
    </row>
    <row r="20" spans="1:14" x14ac:dyDescent="0.25">
      <c r="A20" s="10"/>
      <c r="B20" s="5"/>
      <c r="C20" s="5"/>
      <c r="D20" s="5"/>
      <c r="E20" s="5"/>
      <c r="F20" s="5"/>
      <c r="G20" s="5"/>
      <c r="H20" s="5"/>
      <c r="I20" s="7"/>
      <c r="J20" s="7"/>
      <c r="K20" s="5"/>
      <c r="L20" s="5"/>
      <c r="M20" s="8"/>
      <c r="N20" s="5"/>
    </row>
    <row r="21" spans="1:14" x14ac:dyDescent="0.25">
      <c r="A21" s="10" t="s">
        <v>20</v>
      </c>
      <c r="B21" s="5">
        <v>28.5</v>
      </c>
      <c r="C21" s="9"/>
      <c r="D21" s="9"/>
      <c r="E21" s="9"/>
      <c r="F21" s="5" t="s">
        <v>56</v>
      </c>
      <c r="G21" s="5">
        <v>6.61</v>
      </c>
      <c r="H21" s="5">
        <v>0</v>
      </c>
      <c r="I21" s="6">
        <v>2.17</v>
      </c>
      <c r="J21" s="6">
        <v>12.52</v>
      </c>
      <c r="K21" s="5">
        <f t="shared" ref="K21:K52" si="32">SUM(B21,D21,G21,G22,I21)</f>
        <v>37.28</v>
      </c>
      <c r="L21" s="5">
        <f t="shared" ref="L21:L52" si="33">SUM(E21,H21,H22,J21)</f>
        <v>12.52</v>
      </c>
      <c r="M21" s="8">
        <f t="shared" ref="M21" si="34">SUM(K21,L21)</f>
        <v>49.8</v>
      </c>
      <c r="N21" s="5">
        <f t="shared" ref="N21:N52" si="35">MAX(1.4*K21,1.2*K21+1.6*L21)</f>
        <v>64.768000000000001</v>
      </c>
    </row>
    <row r="22" spans="1:14" x14ac:dyDescent="0.25">
      <c r="A22" s="10"/>
      <c r="B22" s="5"/>
      <c r="C22" s="9"/>
      <c r="D22" s="9"/>
      <c r="E22" s="9"/>
      <c r="F22" s="5"/>
      <c r="G22" s="5"/>
      <c r="H22" s="5"/>
      <c r="I22" s="7"/>
      <c r="J22" s="7"/>
      <c r="K22" s="5"/>
      <c r="L22" s="5"/>
      <c r="M22" s="8"/>
      <c r="N22" s="5"/>
    </row>
    <row r="23" spans="1:14" x14ac:dyDescent="0.25">
      <c r="A23" s="10" t="s">
        <v>21</v>
      </c>
      <c r="B23" s="5">
        <v>28.5</v>
      </c>
      <c r="C23" s="9"/>
      <c r="D23" s="9"/>
      <c r="E23" s="9"/>
      <c r="F23" s="5" t="s">
        <v>56</v>
      </c>
      <c r="G23" s="5">
        <v>6.16</v>
      </c>
      <c r="H23" s="5">
        <v>0</v>
      </c>
      <c r="I23" s="6">
        <v>2.08</v>
      </c>
      <c r="J23" s="6">
        <v>11.99</v>
      </c>
      <c r="K23" s="5">
        <f t="shared" ref="K23:K54" si="36">SUM(B23,D23,G23,G24,I23)</f>
        <v>36.739999999999995</v>
      </c>
      <c r="L23" s="5">
        <f t="shared" ref="L23:L54" si="37">SUM(E23,H23,H24,J23)</f>
        <v>11.99</v>
      </c>
      <c r="M23" s="8">
        <f t="shared" ref="M23" si="38">SUM(K23,L23)</f>
        <v>48.73</v>
      </c>
      <c r="N23" s="5">
        <f t="shared" ref="N23:N54" si="39">MAX(1.4*K23,1.2*K23+1.6*L23)</f>
        <v>63.271999999999991</v>
      </c>
    </row>
    <row r="24" spans="1:14" x14ac:dyDescent="0.25">
      <c r="A24" s="10"/>
      <c r="B24" s="5"/>
      <c r="C24" s="9"/>
      <c r="D24" s="9"/>
      <c r="E24" s="9"/>
      <c r="F24" s="5"/>
      <c r="G24" s="5"/>
      <c r="H24" s="5"/>
      <c r="I24" s="7"/>
      <c r="J24" s="7"/>
      <c r="K24" s="5"/>
      <c r="L24" s="5"/>
      <c r="M24" s="8"/>
      <c r="N24" s="5"/>
    </row>
    <row r="25" spans="1:14" x14ac:dyDescent="0.25">
      <c r="A25" s="10" t="s">
        <v>22</v>
      </c>
      <c r="B25" s="5">
        <v>28.5</v>
      </c>
      <c r="C25" s="9"/>
      <c r="D25" s="9"/>
      <c r="E25" s="9"/>
      <c r="F25" s="5" t="s">
        <v>56</v>
      </c>
      <c r="G25" s="5">
        <v>6.16</v>
      </c>
      <c r="H25" s="5">
        <v>0</v>
      </c>
      <c r="I25" s="6">
        <v>2.08</v>
      </c>
      <c r="J25" s="6">
        <v>11.99</v>
      </c>
      <c r="K25" s="5">
        <f t="shared" ref="K25:K56" si="40">SUM(B25,D25,G25,G26,I25)</f>
        <v>36.739999999999995</v>
      </c>
      <c r="L25" s="5">
        <f t="shared" ref="L25:L56" si="41">SUM(E25,H25,H26,J25)</f>
        <v>11.99</v>
      </c>
      <c r="M25" s="8">
        <f t="shared" ref="M25" si="42">SUM(K25,L25)</f>
        <v>48.73</v>
      </c>
      <c r="N25" s="5">
        <f t="shared" ref="N25:N56" si="43">MAX(1.4*K25,1.2*K25+1.6*L25)</f>
        <v>63.271999999999991</v>
      </c>
    </row>
    <row r="26" spans="1:14" x14ac:dyDescent="0.25">
      <c r="A26" s="10"/>
      <c r="B26" s="5"/>
      <c r="C26" s="9"/>
      <c r="D26" s="9"/>
      <c r="E26" s="9"/>
      <c r="F26" s="5"/>
      <c r="G26" s="5"/>
      <c r="H26" s="5"/>
      <c r="I26" s="7"/>
      <c r="J26" s="7"/>
      <c r="K26" s="5"/>
      <c r="L26" s="5"/>
      <c r="M26" s="8"/>
      <c r="N26" s="5"/>
    </row>
    <row r="27" spans="1:14" x14ac:dyDescent="0.25">
      <c r="A27" s="10" t="s">
        <v>23</v>
      </c>
      <c r="B27" s="5">
        <v>28.5</v>
      </c>
      <c r="C27" s="9"/>
      <c r="D27" s="9"/>
      <c r="E27" s="9"/>
      <c r="F27" s="5" t="s">
        <v>56</v>
      </c>
      <c r="G27" s="5">
        <v>6.61</v>
      </c>
      <c r="H27" s="5">
        <v>0</v>
      </c>
      <c r="I27" s="6">
        <v>2.17</v>
      </c>
      <c r="J27" s="6">
        <v>12.52</v>
      </c>
      <c r="K27" s="5">
        <f t="shared" ref="K27:K74" si="44">SUM(B27,D27,G27,G28,I27)</f>
        <v>37.28</v>
      </c>
      <c r="L27" s="5">
        <f t="shared" ref="L27:L74" si="45">SUM(E27,H27,H28,J27)</f>
        <v>12.52</v>
      </c>
      <c r="M27" s="8">
        <f t="shared" ref="M27" si="46">SUM(K27,L27)</f>
        <v>49.8</v>
      </c>
      <c r="N27" s="5">
        <f t="shared" ref="N27:N74" si="47">MAX(1.4*K27,1.2*K27+1.6*L27)</f>
        <v>64.768000000000001</v>
      </c>
    </row>
    <row r="28" spans="1:14" x14ac:dyDescent="0.25">
      <c r="A28" s="10"/>
      <c r="B28" s="5"/>
      <c r="C28" s="9"/>
      <c r="D28" s="9"/>
      <c r="E28" s="9"/>
      <c r="F28" s="5"/>
      <c r="G28" s="5"/>
      <c r="H28" s="5"/>
      <c r="I28" s="7"/>
      <c r="J28" s="7"/>
      <c r="K28" s="5"/>
      <c r="L28" s="5"/>
      <c r="M28" s="8"/>
      <c r="N28" s="5"/>
    </row>
    <row r="29" spans="1:14" x14ac:dyDescent="0.25">
      <c r="A29" s="10" t="s">
        <v>24</v>
      </c>
      <c r="B29" s="5">
        <v>28.5</v>
      </c>
      <c r="C29" s="5" t="s">
        <v>47</v>
      </c>
      <c r="D29" s="5">
        <v>115.41</v>
      </c>
      <c r="E29" s="5">
        <v>61.74</v>
      </c>
      <c r="F29" s="5" t="s">
        <v>49</v>
      </c>
      <c r="G29" s="5">
        <v>37.06</v>
      </c>
      <c r="H29" s="5">
        <v>0</v>
      </c>
      <c r="I29" s="6">
        <v>7.51</v>
      </c>
      <c r="J29" s="6">
        <v>43.37</v>
      </c>
      <c r="K29" s="5">
        <f t="shared" ref="K29:K74" si="48">SUM(B29,D29,G29,G30,I29)</f>
        <v>188.48</v>
      </c>
      <c r="L29" s="5">
        <f t="shared" ref="L29:L74" si="49">SUM(E29,H29,H30,J29)</f>
        <v>105.11</v>
      </c>
      <c r="M29" s="8">
        <f t="shared" ref="M29" si="50">SUM(K29,L29)</f>
        <v>293.58999999999997</v>
      </c>
      <c r="N29" s="5">
        <f t="shared" ref="N29:N74" si="51">MAX(1.4*K29,1.2*K29+1.6*L29)</f>
        <v>394.35199999999998</v>
      </c>
    </row>
    <row r="30" spans="1:14" x14ac:dyDescent="0.25">
      <c r="A30" s="10"/>
      <c r="B30" s="5"/>
      <c r="C30" s="5"/>
      <c r="D30" s="5"/>
      <c r="E30" s="5"/>
      <c r="F30" s="5"/>
      <c r="G30" s="5"/>
      <c r="H30" s="5"/>
      <c r="I30" s="7"/>
      <c r="J30" s="7"/>
      <c r="K30" s="5"/>
      <c r="L30" s="5"/>
      <c r="M30" s="8"/>
      <c r="N30" s="5"/>
    </row>
    <row r="31" spans="1:14" x14ac:dyDescent="0.25">
      <c r="A31" s="10" t="s">
        <v>25</v>
      </c>
      <c r="B31" s="5">
        <v>28.5</v>
      </c>
      <c r="C31" s="5" t="s">
        <v>47</v>
      </c>
      <c r="D31" s="5">
        <v>4.71</v>
      </c>
      <c r="E31" s="5">
        <v>13.6</v>
      </c>
      <c r="F31" s="4" t="s">
        <v>54</v>
      </c>
      <c r="G31" s="1">
        <v>3</v>
      </c>
      <c r="H31" s="1">
        <v>0</v>
      </c>
      <c r="I31" s="5">
        <v>2.57</v>
      </c>
      <c r="J31" s="5">
        <v>14.85</v>
      </c>
      <c r="K31" s="5">
        <f t="shared" ref="K31:K74" si="52">SUM(B31,D31,G31,G32,I31)</f>
        <v>53.5</v>
      </c>
      <c r="L31" s="5">
        <f t="shared" ref="L31:L74" si="53">SUM(E31,H31,H32,J31)</f>
        <v>28.45</v>
      </c>
      <c r="M31" s="8">
        <f t="shared" ref="M31" si="54">SUM(K31,L31)</f>
        <v>81.95</v>
      </c>
      <c r="N31" s="5">
        <f t="shared" ref="N31:N74" si="55">MAX(1.4*K31,1.2*K31+1.6*L31)</f>
        <v>109.72</v>
      </c>
    </row>
    <row r="32" spans="1:14" x14ac:dyDescent="0.25">
      <c r="A32" s="10"/>
      <c r="B32" s="5"/>
      <c r="C32" s="5"/>
      <c r="D32" s="5"/>
      <c r="E32" s="5"/>
      <c r="F32" s="4" t="s">
        <v>49</v>
      </c>
      <c r="G32" s="1">
        <v>14.72</v>
      </c>
      <c r="H32" s="1">
        <v>0</v>
      </c>
      <c r="I32" s="5"/>
      <c r="J32" s="5"/>
      <c r="K32" s="5"/>
      <c r="L32" s="5"/>
      <c r="M32" s="8"/>
      <c r="N32" s="5"/>
    </row>
    <row r="33" spans="1:14" x14ac:dyDescent="0.25">
      <c r="A33" s="10" t="s">
        <v>26</v>
      </c>
      <c r="B33" s="5">
        <v>28.5</v>
      </c>
      <c r="C33" s="5" t="s">
        <v>51</v>
      </c>
      <c r="D33" s="5">
        <v>72.44</v>
      </c>
      <c r="E33" s="5">
        <v>49.33</v>
      </c>
      <c r="F33" s="5" t="s">
        <v>54</v>
      </c>
      <c r="G33" s="5">
        <v>7.61</v>
      </c>
      <c r="H33" s="5">
        <v>0</v>
      </c>
      <c r="I33" s="5">
        <v>10.67</v>
      </c>
      <c r="J33" s="5">
        <v>61.65</v>
      </c>
      <c r="K33" s="5">
        <f t="shared" ref="K33:K74" si="56">SUM(B33,D33,G33,G34,I33)</f>
        <v>119.22</v>
      </c>
      <c r="L33" s="5">
        <f t="shared" ref="L33:L74" si="57">SUM(E33,H33,H34,J33)</f>
        <v>110.97999999999999</v>
      </c>
      <c r="M33" s="8">
        <f t="shared" ref="M33" si="58">SUM(K33,L33)</f>
        <v>230.2</v>
      </c>
      <c r="N33" s="5">
        <f t="shared" ref="N33:N74" si="59">MAX(1.4*K33,1.2*K33+1.6*L33)</f>
        <v>320.63199999999995</v>
      </c>
    </row>
    <row r="34" spans="1:14" x14ac:dyDescent="0.25">
      <c r="A34" s="10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8"/>
      <c r="N34" s="5"/>
    </row>
    <row r="35" spans="1:14" x14ac:dyDescent="0.25">
      <c r="A35" s="10" t="s">
        <v>27</v>
      </c>
      <c r="B35" s="5">
        <v>28.5</v>
      </c>
      <c r="C35" s="5" t="s">
        <v>52</v>
      </c>
      <c r="D35" s="5">
        <v>80.92</v>
      </c>
      <c r="E35" s="5">
        <v>46.69</v>
      </c>
      <c r="F35" s="5" t="s">
        <v>54</v>
      </c>
      <c r="G35" s="5">
        <v>6.28</v>
      </c>
      <c r="H35" s="5">
        <v>0</v>
      </c>
      <c r="I35" s="5">
        <v>10.14</v>
      </c>
      <c r="J35" s="5">
        <v>58.57</v>
      </c>
      <c r="K35" s="5">
        <f t="shared" ref="K35:K74" si="60">SUM(B35,D35,G35,G36,I35)</f>
        <v>125.84</v>
      </c>
      <c r="L35" s="5">
        <f t="shared" ref="L35:L74" si="61">SUM(E35,H35,H36,J35)</f>
        <v>105.25999999999999</v>
      </c>
      <c r="M35" s="8">
        <f t="shared" ref="M35" si="62">SUM(K35,L35)</f>
        <v>231.1</v>
      </c>
      <c r="N35" s="5">
        <f t="shared" ref="N35:N74" si="63">MAX(1.4*K35,1.2*K35+1.6*L35)</f>
        <v>319.42399999999998</v>
      </c>
    </row>
    <row r="36" spans="1:14" x14ac:dyDescent="0.25">
      <c r="A36" s="10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8"/>
      <c r="N36" s="5"/>
    </row>
    <row r="37" spans="1:14" x14ac:dyDescent="0.25">
      <c r="A37" s="10" t="s">
        <v>28</v>
      </c>
      <c r="B37" s="5">
        <v>28.5</v>
      </c>
      <c r="C37" s="5" t="s">
        <v>53</v>
      </c>
      <c r="D37" s="5">
        <v>97.1</v>
      </c>
      <c r="E37" s="5">
        <v>51.1</v>
      </c>
      <c r="F37" s="5" t="s">
        <v>54</v>
      </c>
      <c r="G37" s="5">
        <v>7.75</v>
      </c>
      <c r="H37" s="5">
        <v>0</v>
      </c>
      <c r="I37" s="6">
        <v>11.38</v>
      </c>
      <c r="J37" s="6">
        <v>65.739999999999995</v>
      </c>
      <c r="K37" s="5">
        <f t="shared" ref="K37:K74" si="64">SUM(B37,D37,G37,G38,I37)</f>
        <v>144.72999999999999</v>
      </c>
      <c r="L37" s="5">
        <f t="shared" ref="L37:L74" si="65">SUM(E37,H37,H38,J37)</f>
        <v>116.84</v>
      </c>
      <c r="M37" s="8">
        <f t="shared" ref="M37" si="66">SUM(K37,L37)</f>
        <v>261.57</v>
      </c>
      <c r="N37" s="5">
        <f t="shared" ref="N37:N74" si="67">MAX(1.4*K37,1.2*K37+1.6*L37)</f>
        <v>360.62</v>
      </c>
    </row>
    <row r="38" spans="1:14" x14ac:dyDescent="0.25">
      <c r="A38" s="10"/>
      <c r="B38" s="5"/>
      <c r="C38" s="5"/>
      <c r="D38" s="5"/>
      <c r="E38" s="5"/>
      <c r="F38" s="5"/>
      <c r="G38" s="5"/>
      <c r="H38" s="5"/>
      <c r="I38" s="7"/>
      <c r="J38" s="7"/>
      <c r="K38" s="5"/>
      <c r="L38" s="5"/>
      <c r="M38" s="8"/>
      <c r="N38" s="5"/>
    </row>
    <row r="39" spans="1:14" x14ac:dyDescent="0.25">
      <c r="A39" s="10" t="s">
        <v>29</v>
      </c>
      <c r="B39" s="5">
        <v>28.5</v>
      </c>
      <c r="C39" s="9"/>
      <c r="D39" s="9"/>
      <c r="E39" s="9"/>
      <c r="F39" s="5" t="s">
        <v>54</v>
      </c>
      <c r="G39" s="5">
        <v>7.52</v>
      </c>
      <c r="H39" s="5">
        <v>0</v>
      </c>
      <c r="I39" s="5">
        <v>11.25</v>
      </c>
      <c r="J39" s="5">
        <v>64.95</v>
      </c>
      <c r="K39" s="5">
        <f t="shared" ref="K39:K74" si="68">SUM(B39,D39,G39,G40,I39)</f>
        <v>47.269999999999996</v>
      </c>
      <c r="L39" s="5">
        <f t="shared" ref="L39:L74" si="69">SUM(E39,H39,H40,J39)</f>
        <v>64.95</v>
      </c>
      <c r="M39" s="8">
        <f t="shared" ref="M39" si="70">SUM(K39,L39)</f>
        <v>112.22</v>
      </c>
      <c r="N39" s="5">
        <f t="shared" ref="N39:N74" si="71">MAX(1.4*K39,1.2*K39+1.6*L39)</f>
        <v>160.64400000000001</v>
      </c>
    </row>
    <row r="40" spans="1:14" x14ac:dyDescent="0.25">
      <c r="A40" s="10"/>
      <c r="B40" s="5"/>
      <c r="C40" s="9"/>
      <c r="D40" s="9"/>
      <c r="E40" s="9"/>
      <c r="F40" s="5"/>
      <c r="G40" s="5"/>
      <c r="H40" s="5"/>
      <c r="I40" s="5"/>
      <c r="J40" s="5"/>
      <c r="K40" s="5"/>
      <c r="L40" s="5"/>
      <c r="M40" s="8"/>
      <c r="N40" s="5"/>
    </row>
    <row r="41" spans="1:14" x14ac:dyDescent="0.25">
      <c r="A41" s="10" t="s">
        <v>30</v>
      </c>
      <c r="B41" s="5">
        <v>28.5</v>
      </c>
      <c r="C41" s="9"/>
      <c r="D41" s="9"/>
      <c r="E41" s="9"/>
      <c r="F41" s="5" t="s">
        <v>54</v>
      </c>
      <c r="G41" s="5">
        <v>7.18</v>
      </c>
      <c r="H41" s="5">
        <v>0</v>
      </c>
      <c r="I41" s="5">
        <v>11.32</v>
      </c>
      <c r="J41" s="5">
        <v>65.37</v>
      </c>
      <c r="K41" s="5">
        <f t="shared" ref="K41:K74" si="72">SUM(B41,D41,G41,G42,I41)</f>
        <v>47</v>
      </c>
      <c r="L41" s="5">
        <f t="shared" ref="L41:L74" si="73">SUM(E41,H41,H42,J41)</f>
        <v>65.37</v>
      </c>
      <c r="M41" s="8">
        <f t="shared" ref="M41" si="74">SUM(K41,L41)</f>
        <v>112.37</v>
      </c>
      <c r="N41" s="5">
        <f t="shared" ref="N41:N74" si="75">MAX(1.4*K41,1.2*K41+1.6*L41)</f>
        <v>160.99200000000002</v>
      </c>
    </row>
    <row r="42" spans="1:14" x14ac:dyDescent="0.25">
      <c r="A42" s="10"/>
      <c r="B42" s="5"/>
      <c r="C42" s="9"/>
      <c r="D42" s="9"/>
      <c r="E42" s="9"/>
      <c r="F42" s="5"/>
      <c r="G42" s="5"/>
      <c r="H42" s="5"/>
      <c r="I42" s="5"/>
      <c r="J42" s="5"/>
      <c r="K42" s="5"/>
      <c r="L42" s="5"/>
      <c r="M42" s="8"/>
      <c r="N42" s="5"/>
    </row>
    <row r="43" spans="1:14" x14ac:dyDescent="0.25">
      <c r="A43" s="10" t="s">
        <v>31</v>
      </c>
      <c r="B43" s="5">
        <v>28.5</v>
      </c>
      <c r="C43" s="9"/>
      <c r="D43" s="9"/>
      <c r="E43" s="9"/>
      <c r="F43" s="5" t="s">
        <v>55</v>
      </c>
      <c r="G43" s="5">
        <v>8.7200000000000006</v>
      </c>
      <c r="H43" s="5">
        <v>0</v>
      </c>
      <c r="I43" s="5">
        <v>12.4</v>
      </c>
      <c r="J43" s="5">
        <v>71.61</v>
      </c>
      <c r="K43" s="5">
        <f t="shared" ref="K43:K74" si="76">SUM(B43,D43,G43,G44,I43)</f>
        <v>49.62</v>
      </c>
      <c r="L43" s="5">
        <f t="shared" ref="L43:L74" si="77">SUM(E43,H43,H44,J43)</f>
        <v>71.61</v>
      </c>
      <c r="M43" s="8">
        <f t="shared" ref="M43" si="78">SUM(K43,L43)</f>
        <v>121.22999999999999</v>
      </c>
      <c r="N43" s="5">
        <f t="shared" ref="N43:N74" si="79">MAX(1.4*K43,1.2*K43+1.6*L43)</f>
        <v>174.12</v>
      </c>
    </row>
    <row r="44" spans="1:14" x14ac:dyDescent="0.25">
      <c r="A44" s="10"/>
      <c r="B44" s="5"/>
      <c r="C44" s="9"/>
      <c r="D44" s="9"/>
      <c r="E44" s="9"/>
      <c r="F44" s="5"/>
      <c r="G44" s="5"/>
      <c r="H44" s="5"/>
      <c r="I44" s="5"/>
      <c r="J44" s="5"/>
      <c r="K44" s="5"/>
      <c r="L44" s="5"/>
      <c r="M44" s="8"/>
      <c r="N44" s="5"/>
    </row>
    <row r="45" spans="1:14" x14ac:dyDescent="0.25">
      <c r="A45" s="10" t="s">
        <v>32</v>
      </c>
      <c r="B45" s="5">
        <v>28.5</v>
      </c>
      <c r="C45" s="9"/>
      <c r="D45" s="9"/>
      <c r="E45" s="9"/>
      <c r="F45" s="4" t="s">
        <v>54</v>
      </c>
      <c r="G45" s="4">
        <v>3.1</v>
      </c>
      <c r="H45" s="4">
        <v>0</v>
      </c>
      <c r="I45" s="5">
        <v>0.86</v>
      </c>
      <c r="J45" s="5">
        <v>4.99</v>
      </c>
      <c r="K45" s="5">
        <f t="shared" ref="K45:K74" si="80">SUM(B45,D45,G45,G46,I45)</f>
        <v>34.770000000000003</v>
      </c>
      <c r="L45" s="5">
        <f t="shared" ref="L45:L74" si="81">SUM(E45,H45,H46,J45)</f>
        <v>4.99</v>
      </c>
      <c r="M45" s="8">
        <f t="shared" ref="M45" si="82">SUM(K45,L45)</f>
        <v>39.760000000000005</v>
      </c>
      <c r="N45" s="5">
        <f t="shared" ref="N45:N74" si="83">MAX(1.4*K45,1.2*K45+1.6*L45)</f>
        <v>49.708000000000006</v>
      </c>
    </row>
    <row r="46" spans="1:14" x14ac:dyDescent="0.25">
      <c r="A46" s="10"/>
      <c r="B46" s="5"/>
      <c r="C46" s="9"/>
      <c r="D46" s="9"/>
      <c r="E46" s="9"/>
      <c r="F46" s="4" t="s">
        <v>56</v>
      </c>
      <c r="G46" s="4">
        <v>2.31</v>
      </c>
      <c r="H46" s="4">
        <v>0</v>
      </c>
      <c r="I46" s="5"/>
      <c r="J46" s="5"/>
      <c r="K46" s="5"/>
      <c r="L46" s="5"/>
      <c r="M46" s="8"/>
      <c r="N46" s="5"/>
    </row>
    <row r="47" spans="1:14" x14ac:dyDescent="0.25">
      <c r="A47" s="10" t="s">
        <v>33</v>
      </c>
      <c r="B47" s="5">
        <v>13.5</v>
      </c>
      <c r="C47" s="5" t="s">
        <v>51</v>
      </c>
      <c r="D47" s="5">
        <v>207</v>
      </c>
      <c r="E47" s="5">
        <v>133.9</v>
      </c>
      <c r="F47" s="9"/>
      <c r="G47" s="9"/>
      <c r="H47" s="9"/>
      <c r="I47" s="9"/>
      <c r="J47" s="9"/>
      <c r="K47" s="5">
        <f t="shared" ref="K47:K74" si="84">SUM(B47,D47,G47,G48,I47)</f>
        <v>220.5</v>
      </c>
      <c r="L47" s="5">
        <f t="shared" ref="L47:L74" si="85">SUM(E47,H47,H48,J47)</f>
        <v>133.9</v>
      </c>
      <c r="M47" s="8">
        <f t="shared" ref="M47" si="86">SUM(K47,L47)</f>
        <v>354.4</v>
      </c>
      <c r="N47" s="5">
        <f t="shared" ref="N47:N74" si="87">MAX(1.4*K47,1.2*K47+1.6*L47)</f>
        <v>478.84</v>
      </c>
    </row>
    <row r="48" spans="1:14" x14ac:dyDescent="0.25">
      <c r="A48" s="10"/>
      <c r="B48" s="5"/>
      <c r="C48" s="5"/>
      <c r="D48" s="5"/>
      <c r="E48" s="5"/>
      <c r="F48" s="9"/>
      <c r="G48" s="9"/>
      <c r="H48" s="9"/>
      <c r="I48" s="9"/>
      <c r="J48" s="9"/>
      <c r="K48" s="5"/>
      <c r="L48" s="5"/>
      <c r="M48" s="8"/>
      <c r="N48" s="5"/>
    </row>
    <row r="49" spans="1:14" x14ac:dyDescent="0.25">
      <c r="A49" s="10" t="s">
        <v>34</v>
      </c>
      <c r="B49" s="5">
        <v>10.5</v>
      </c>
      <c r="C49" s="5" t="s">
        <v>52</v>
      </c>
      <c r="D49" s="5">
        <v>231.22</v>
      </c>
      <c r="E49" s="5">
        <v>126.73</v>
      </c>
      <c r="F49" s="9"/>
      <c r="G49" s="9"/>
      <c r="H49" s="9"/>
      <c r="I49" s="9"/>
      <c r="J49" s="9"/>
      <c r="K49" s="5">
        <f t="shared" ref="K49:K74" si="88">SUM(B49,D49,G49,G50,I49)</f>
        <v>241.72</v>
      </c>
      <c r="L49" s="5">
        <f t="shared" ref="L49:L74" si="89">SUM(E49,H49,H50,J49)</f>
        <v>126.73</v>
      </c>
      <c r="M49" s="8">
        <f t="shared" ref="M49" si="90">SUM(K49,L49)</f>
        <v>368.45</v>
      </c>
      <c r="N49" s="5">
        <f t="shared" ref="N49:N74" si="91">MAX(1.4*K49,1.2*K49+1.6*L49)</f>
        <v>492.83199999999999</v>
      </c>
    </row>
    <row r="50" spans="1:14" x14ac:dyDescent="0.25">
      <c r="A50" s="10"/>
      <c r="B50" s="5"/>
      <c r="C50" s="5"/>
      <c r="D50" s="5"/>
      <c r="E50" s="5"/>
      <c r="F50" s="9"/>
      <c r="G50" s="9"/>
      <c r="H50" s="9"/>
      <c r="I50" s="9"/>
      <c r="J50" s="9"/>
      <c r="K50" s="5"/>
      <c r="L50" s="5"/>
      <c r="M50" s="8"/>
      <c r="N50" s="5"/>
    </row>
    <row r="51" spans="1:14" x14ac:dyDescent="0.25">
      <c r="A51" s="10" t="s">
        <v>35</v>
      </c>
      <c r="B51" s="5">
        <v>5.8</v>
      </c>
      <c r="C51" s="5" t="s">
        <v>53</v>
      </c>
      <c r="D51" s="5">
        <v>277.47000000000003</v>
      </c>
      <c r="E51" s="5">
        <v>138.69</v>
      </c>
      <c r="F51" s="9"/>
      <c r="G51" s="9"/>
      <c r="H51" s="9"/>
      <c r="I51" s="9"/>
      <c r="J51" s="9"/>
      <c r="K51" s="5">
        <f t="shared" ref="K51:K74" si="92">SUM(B51,D51,G51,G52,I51)</f>
        <v>283.27000000000004</v>
      </c>
      <c r="L51" s="5">
        <f t="shared" ref="L51:L74" si="93">SUM(E51,H51,H52,J51)</f>
        <v>138.69</v>
      </c>
      <c r="M51" s="8">
        <f t="shared" ref="M51" si="94">SUM(K51,L51)</f>
        <v>421.96000000000004</v>
      </c>
      <c r="N51" s="5">
        <f t="shared" ref="N51:N74" si="95">MAX(1.4*K51,1.2*K51+1.6*L51)</f>
        <v>561.82799999999997</v>
      </c>
    </row>
    <row r="52" spans="1:14" x14ac:dyDescent="0.25">
      <c r="A52" s="10"/>
      <c r="B52" s="5"/>
      <c r="C52" s="5"/>
      <c r="D52" s="5"/>
      <c r="E52" s="5"/>
      <c r="F52" s="9"/>
      <c r="G52" s="9"/>
      <c r="H52" s="9"/>
      <c r="I52" s="9"/>
      <c r="J52" s="9"/>
      <c r="K52" s="5"/>
      <c r="L52" s="5"/>
      <c r="M52" s="8"/>
      <c r="N52" s="5"/>
    </row>
    <row r="53" spans="1:14" x14ac:dyDescent="0.25">
      <c r="A53" s="10" t="s">
        <v>36</v>
      </c>
      <c r="B53" s="5">
        <v>13.5</v>
      </c>
      <c r="C53" s="5" t="s">
        <v>51</v>
      </c>
      <c r="D53" s="5">
        <v>192.91</v>
      </c>
      <c r="E53" s="5">
        <v>134.85</v>
      </c>
      <c r="F53" s="9"/>
      <c r="G53" s="9"/>
      <c r="H53" s="9"/>
      <c r="I53" s="9"/>
      <c r="J53" s="9"/>
      <c r="K53" s="5">
        <f t="shared" ref="K53:K74" si="96">SUM(B53,D53,G53,G54,I53)</f>
        <v>206.41</v>
      </c>
      <c r="L53" s="5">
        <f t="shared" ref="L53:L74" si="97">SUM(E53,H53,H54,J53)</f>
        <v>134.85</v>
      </c>
      <c r="M53" s="8">
        <f t="shared" ref="M53" si="98">SUM(K53,L53)</f>
        <v>341.26</v>
      </c>
      <c r="N53" s="5">
        <f t="shared" ref="N53:N74" si="99">MAX(1.4*K53,1.2*K53+1.6*L53)</f>
        <v>463.452</v>
      </c>
    </row>
    <row r="54" spans="1:14" x14ac:dyDescent="0.25">
      <c r="A54" s="10"/>
      <c r="B54" s="5"/>
      <c r="C54" s="5"/>
      <c r="D54" s="5"/>
      <c r="E54" s="5"/>
      <c r="F54" s="9"/>
      <c r="G54" s="9"/>
      <c r="H54" s="9"/>
      <c r="I54" s="9"/>
      <c r="J54" s="9"/>
      <c r="K54" s="5"/>
      <c r="L54" s="5"/>
      <c r="M54" s="8"/>
      <c r="N54" s="5"/>
    </row>
    <row r="55" spans="1:14" x14ac:dyDescent="0.25">
      <c r="A55" s="10" t="s">
        <v>37</v>
      </c>
      <c r="B55" s="5">
        <v>10.5</v>
      </c>
      <c r="C55" s="5" t="s">
        <v>52</v>
      </c>
      <c r="D55" s="5">
        <v>215.48</v>
      </c>
      <c r="E55" s="5">
        <v>127.62</v>
      </c>
      <c r="F55" s="9"/>
      <c r="G55" s="9"/>
      <c r="H55" s="9"/>
      <c r="I55" s="9"/>
      <c r="J55" s="9"/>
      <c r="K55" s="5">
        <f t="shared" ref="K55:K74" si="100">SUM(B55,D55,G55,G56,I55)</f>
        <v>225.98</v>
      </c>
      <c r="L55" s="5">
        <f t="shared" ref="L55:L74" si="101">SUM(E55,H55,H56,J55)</f>
        <v>127.62</v>
      </c>
      <c r="M55" s="8">
        <f t="shared" ref="M55" si="102">SUM(K55,L55)</f>
        <v>353.6</v>
      </c>
      <c r="N55" s="5">
        <f t="shared" ref="N55:N74" si="103">MAX(1.4*K55,1.2*K55+1.6*L55)</f>
        <v>475.36799999999999</v>
      </c>
    </row>
    <row r="56" spans="1:14" x14ac:dyDescent="0.25">
      <c r="A56" s="10"/>
      <c r="B56" s="5"/>
      <c r="C56" s="5"/>
      <c r="D56" s="5"/>
      <c r="E56" s="5"/>
      <c r="F56" s="9"/>
      <c r="G56" s="9"/>
      <c r="H56" s="9"/>
      <c r="I56" s="9"/>
      <c r="J56" s="9"/>
      <c r="K56" s="5"/>
      <c r="L56" s="5"/>
      <c r="M56" s="8"/>
      <c r="N56" s="5"/>
    </row>
    <row r="57" spans="1:14" x14ac:dyDescent="0.25">
      <c r="A57" s="10" t="s">
        <v>38</v>
      </c>
      <c r="B57" s="5">
        <v>5.8</v>
      </c>
      <c r="C57" s="5" t="s">
        <v>53</v>
      </c>
      <c r="D57" s="5">
        <v>258.58</v>
      </c>
      <c r="E57" s="5">
        <v>139.66</v>
      </c>
      <c r="F57" s="9"/>
      <c r="G57" s="9"/>
      <c r="H57" s="9"/>
      <c r="I57" s="9"/>
      <c r="J57" s="9"/>
      <c r="K57" s="5">
        <f t="shared" ref="K57:K74" si="104">SUM(B57,D57,G57,G58,I57)</f>
        <v>264.38</v>
      </c>
      <c r="L57" s="5">
        <f t="shared" ref="L57:L74" si="105">SUM(E57,H57,H58,J57)</f>
        <v>139.66</v>
      </c>
      <c r="M57" s="8">
        <f t="shared" ref="M57" si="106">SUM(K57,L57)</f>
        <v>404.03999999999996</v>
      </c>
      <c r="N57" s="5">
        <f t="shared" ref="N57:N74" si="107">MAX(1.4*K57,1.2*K57+1.6*L57)</f>
        <v>540.71199999999999</v>
      </c>
    </row>
    <row r="58" spans="1:14" x14ac:dyDescent="0.25">
      <c r="A58" s="10"/>
      <c r="B58" s="5"/>
      <c r="C58" s="5"/>
      <c r="D58" s="5"/>
      <c r="E58" s="5"/>
      <c r="F58" s="9"/>
      <c r="G58" s="9"/>
      <c r="H58" s="9"/>
      <c r="I58" s="9"/>
      <c r="J58" s="9"/>
      <c r="K58" s="5"/>
      <c r="L58" s="5"/>
      <c r="M58" s="8"/>
      <c r="N58" s="5"/>
    </row>
    <row r="59" spans="1:14" x14ac:dyDescent="0.25">
      <c r="A59" s="10" t="s">
        <v>39</v>
      </c>
      <c r="B59" s="5">
        <v>13.5</v>
      </c>
      <c r="C59" s="5" t="s">
        <v>47</v>
      </c>
      <c r="D59" s="5">
        <v>88.25</v>
      </c>
      <c r="E59" s="5">
        <v>57.1</v>
      </c>
      <c r="F59" s="9"/>
      <c r="G59" s="9"/>
      <c r="H59" s="9"/>
      <c r="I59" s="9"/>
      <c r="J59" s="9"/>
      <c r="K59" s="5">
        <f t="shared" ref="K59:K74" si="108">SUM(B59,D59,G59,G60,I59)</f>
        <v>101.75</v>
      </c>
      <c r="L59" s="5">
        <f t="shared" ref="L59:L74" si="109">SUM(E59,H59,H60,J59)</f>
        <v>57.1</v>
      </c>
      <c r="M59" s="8">
        <f t="shared" ref="M59" si="110">SUM(K59,L59)</f>
        <v>158.85</v>
      </c>
      <c r="N59" s="5">
        <f t="shared" ref="N59:N74" si="111">MAX(1.4*K59,1.2*K59+1.6*L59)</f>
        <v>213.46</v>
      </c>
    </row>
    <row r="60" spans="1:14" x14ac:dyDescent="0.25">
      <c r="A60" s="10"/>
      <c r="B60" s="5"/>
      <c r="C60" s="5"/>
      <c r="D60" s="5"/>
      <c r="E60" s="5"/>
      <c r="F60" s="9"/>
      <c r="G60" s="9"/>
      <c r="H60" s="9"/>
      <c r="I60" s="9"/>
      <c r="J60" s="9"/>
      <c r="K60" s="5"/>
      <c r="L60" s="5"/>
      <c r="M60" s="8"/>
      <c r="N60" s="5"/>
    </row>
    <row r="61" spans="1:14" x14ac:dyDescent="0.25">
      <c r="A61" s="10" t="s">
        <v>40</v>
      </c>
      <c r="B61" s="5">
        <v>13.5</v>
      </c>
      <c r="C61" s="5" t="s">
        <v>47</v>
      </c>
      <c r="D61" s="5">
        <v>102.28</v>
      </c>
      <c r="E61" s="5">
        <v>62.06</v>
      </c>
      <c r="F61" s="9"/>
      <c r="G61" s="9"/>
      <c r="H61" s="9"/>
      <c r="I61" s="9"/>
      <c r="J61" s="9"/>
      <c r="K61" s="5">
        <f t="shared" ref="K61:K74" si="112">SUM(B61,D61,G61,G62,I61)</f>
        <v>115.78</v>
      </c>
      <c r="L61" s="5">
        <f t="shared" ref="L61:L74" si="113">SUM(E61,H61,H62,J61)</f>
        <v>62.06</v>
      </c>
      <c r="M61" s="8">
        <f t="shared" ref="M61" si="114">SUM(K61,L61)</f>
        <v>177.84</v>
      </c>
      <c r="N61" s="5">
        <f t="shared" ref="N61:N74" si="115">MAX(1.4*K61,1.2*K61+1.6*L61)</f>
        <v>238.23200000000003</v>
      </c>
    </row>
    <row r="62" spans="1:14" x14ac:dyDescent="0.25">
      <c r="A62" s="10"/>
      <c r="B62" s="5"/>
      <c r="C62" s="5"/>
      <c r="D62" s="5"/>
      <c r="E62" s="5"/>
      <c r="F62" s="9"/>
      <c r="G62" s="9"/>
      <c r="H62" s="9"/>
      <c r="I62" s="9"/>
      <c r="J62" s="9"/>
      <c r="K62" s="5"/>
      <c r="L62" s="5"/>
      <c r="M62" s="8"/>
      <c r="N62" s="5"/>
    </row>
    <row r="63" spans="1:14" x14ac:dyDescent="0.25">
      <c r="A63" s="10" t="s">
        <v>41</v>
      </c>
      <c r="B63" s="5">
        <v>13.5</v>
      </c>
      <c r="C63" s="5" t="s">
        <v>51</v>
      </c>
      <c r="D63" s="5">
        <v>192.91</v>
      </c>
      <c r="E63" s="5">
        <v>134.85</v>
      </c>
      <c r="F63" s="9"/>
      <c r="G63" s="9"/>
      <c r="H63" s="9"/>
      <c r="I63" s="9"/>
      <c r="J63" s="9"/>
      <c r="K63" s="5">
        <f t="shared" ref="K63:K74" si="116">SUM(B63,D63,G63,G64,I63)</f>
        <v>206.41</v>
      </c>
      <c r="L63" s="5">
        <f t="shared" ref="L63:L74" si="117">SUM(E63,H63,H64,J63)</f>
        <v>134.85</v>
      </c>
      <c r="M63" s="8">
        <f t="shared" ref="M63" si="118">SUM(K63,L63)</f>
        <v>341.26</v>
      </c>
      <c r="N63" s="5">
        <f t="shared" ref="N63:N74" si="119">MAX(1.4*K63,1.2*K63+1.6*L63)</f>
        <v>463.452</v>
      </c>
    </row>
    <row r="64" spans="1:14" x14ac:dyDescent="0.25">
      <c r="A64" s="10"/>
      <c r="B64" s="5"/>
      <c r="C64" s="5"/>
      <c r="D64" s="5"/>
      <c r="E64" s="5"/>
      <c r="F64" s="9"/>
      <c r="G64" s="9"/>
      <c r="H64" s="9"/>
      <c r="I64" s="9"/>
      <c r="J64" s="9"/>
      <c r="K64" s="5"/>
      <c r="L64" s="5"/>
      <c r="M64" s="8"/>
      <c r="N64" s="5"/>
    </row>
    <row r="65" spans="1:14" x14ac:dyDescent="0.25">
      <c r="A65" s="10" t="s">
        <v>42</v>
      </c>
      <c r="B65" s="5">
        <v>10.5</v>
      </c>
      <c r="C65" s="5" t="s">
        <v>52</v>
      </c>
      <c r="D65" s="5">
        <v>215.48</v>
      </c>
      <c r="E65" s="5">
        <v>127.62</v>
      </c>
      <c r="F65" s="9"/>
      <c r="G65" s="9"/>
      <c r="H65" s="9"/>
      <c r="I65" s="9"/>
      <c r="J65" s="9"/>
      <c r="K65" s="5">
        <f t="shared" ref="K65:K74" si="120">SUM(B65,D65,G65,G66,I65)</f>
        <v>225.98</v>
      </c>
      <c r="L65" s="5">
        <f t="shared" ref="L65:L74" si="121">SUM(E65,H65,H66,J65)</f>
        <v>127.62</v>
      </c>
      <c r="M65" s="8">
        <f t="shared" ref="M65" si="122">SUM(K65,L65)</f>
        <v>353.6</v>
      </c>
      <c r="N65" s="5">
        <f t="shared" ref="N65:N74" si="123">MAX(1.4*K65,1.2*K65+1.6*L65)</f>
        <v>475.36799999999999</v>
      </c>
    </row>
    <row r="66" spans="1:14" x14ac:dyDescent="0.25">
      <c r="A66" s="10"/>
      <c r="B66" s="5"/>
      <c r="C66" s="5"/>
      <c r="D66" s="5"/>
      <c r="E66" s="5"/>
      <c r="F66" s="9"/>
      <c r="G66" s="9"/>
      <c r="H66" s="9"/>
      <c r="I66" s="9"/>
      <c r="J66" s="9"/>
      <c r="K66" s="5"/>
      <c r="L66" s="5"/>
      <c r="M66" s="8"/>
      <c r="N66" s="5"/>
    </row>
    <row r="67" spans="1:14" x14ac:dyDescent="0.25">
      <c r="A67" s="10" t="s">
        <v>43</v>
      </c>
      <c r="B67" s="5">
        <v>5.8</v>
      </c>
      <c r="C67" s="5" t="s">
        <v>53</v>
      </c>
      <c r="D67" s="5">
        <v>258.58</v>
      </c>
      <c r="E67" s="5">
        <v>139.66</v>
      </c>
      <c r="F67" s="9"/>
      <c r="G67" s="9"/>
      <c r="H67" s="9"/>
      <c r="I67" s="9"/>
      <c r="J67" s="9"/>
      <c r="K67" s="5">
        <f t="shared" ref="K67:K74" si="124">SUM(B67,D67,G67,G68,I67)</f>
        <v>264.38</v>
      </c>
      <c r="L67" s="5">
        <f t="shared" ref="L67:L74" si="125">SUM(E67,H67,H68,J67)</f>
        <v>139.66</v>
      </c>
      <c r="M67" s="8">
        <f t="shared" ref="M67" si="126">SUM(K67,L67)</f>
        <v>404.03999999999996</v>
      </c>
      <c r="N67" s="5">
        <f t="shared" ref="N67:N74" si="127">MAX(1.4*K67,1.2*K67+1.6*L67)</f>
        <v>540.71199999999999</v>
      </c>
    </row>
    <row r="68" spans="1:14" x14ac:dyDescent="0.25">
      <c r="A68" s="10"/>
      <c r="B68" s="5"/>
      <c r="C68" s="5"/>
      <c r="D68" s="5"/>
      <c r="E68" s="5"/>
      <c r="F68" s="9"/>
      <c r="G68" s="9"/>
      <c r="H68" s="9"/>
      <c r="I68" s="9"/>
      <c r="J68" s="9"/>
      <c r="K68" s="5"/>
      <c r="L68" s="5"/>
      <c r="M68" s="8"/>
      <c r="N68" s="5"/>
    </row>
    <row r="69" spans="1:14" x14ac:dyDescent="0.25">
      <c r="A69" s="10" t="s">
        <v>44</v>
      </c>
      <c r="B69" s="5">
        <v>13.5</v>
      </c>
      <c r="C69" s="5" t="s">
        <v>51</v>
      </c>
      <c r="D69" s="5">
        <v>207</v>
      </c>
      <c r="E69" s="5">
        <v>133.9</v>
      </c>
      <c r="F69" s="9"/>
      <c r="G69" s="9"/>
      <c r="H69" s="9"/>
      <c r="I69" s="9"/>
      <c r="J69" s="9"/>
      <c r="K69" s="5">
        <f t="shared" ref="K69:K74" si="128">SUM(B69,D69,G69,G70,I69)</f>
        <v>220.5</v>
      </c>
      <c r="L69" s="5">
        <f t="shared" ref="L69:L74" si="129">SUM(E69,H69,H70,J69)</f>
        <v>133.9</v>
      </c>
      <c r="M69" s="8">
        <f t="shared" ref="M69" si="130">SUM(K69,L69)</f>
        <v>354.4</v>
      </c>
      <c r="N69" s="5">
        <f t="shared" ref="N69:N74" si="131">MAX(1.4*K69,1.2*K69+1.6*L69)</f>
        <v>478.84</v>
      </c>
    </row>
    <row r="70" spans="1:14" x14ac:dyDescent="0.25">
      <c r="A70" s="10"/>
      <c r="B70" s="5"/>
      <c r="C70" s="5"/>
      <c r="D70" s="5"/>
      <c r="E70" s="5"/>
      <c r="F70" s="9"/>
      <c r="G70" s="9"/>
      <c r="H70" s="9"/>
      <c r="I70" s="9"/>
      <c r="J70" s="9"/>
      <c r="K70" s="5"/>
      <c r="L70" s="5"/>
      <c r="M70" s="8"/>
      <c r="N70" s="5"/>
    </row>
    <row r="71" spans="1:14" x14ac:dyDescent="0.25">
      <c r="A71" s="10" t="s">
        <v>45</v>
      </c>
      <c r="B71" s="5">
        <v>10.5</v>
      </c>
      <c r="C71" s="5" t="s">
        <v>52</v>
      </c>
      <c r="D71" s="5">
        <v>231.22</v>
      </c>
      <c r="E71" s="5">
        <v>126.73</v>
      </c>
      <c r="F71" s="9"/>
      <c r="G71" s="9"/>
      <c r="H71" s="9"/>
      <c r="I71" s="9"/>
      <c r="J71" s="9"/>
      <c r="K71" s="5">
        <f t="shared" ref="K71:K74" si="132">SUM(B71,D71,G71,G72,I71)</f>
        <v>241.72</v>
      </c>
      <c r="L71" s="5">
        <f t="shared" ref="L71:L74" si="133">SUM(E71,H71,H72,J71)</f>
        <v>126.73</v>
      </c>
      <c r="M71" s="8">
        <f t="shared" ref="M71" si="134">SUM(K71,L71)</f>
        <v>368.45</v>
      </c>
      <c r="N71" s="5">
        <f t="shared" ref="N71:N74" si="135">MAX(1.4*K71,1.2*K71+1.6*L71)</f>
        <v>492.83199999999999</v>
      </c>
    </row>
    <row r="72" spans="1:14" x14ac:dyDescent="0.25">
      <c r="A72" s="10"/>
      <c r="B72" s="5"/>
      <c r="C72" s="5"/>
      <c r="D72" s="5"/>
      <c r="E72" s="5"/>
      <c r="F72" s="9"/>
      <c r="G72" s="9"/>
      <c r="H72" s="9"/>
      <c r="I72" s="9"/>
      <c r="J72" s="9"/>
      <c r="K72" s="5"/>
      <c r="L72" s="5"/>
      <c r="M72" s="8"/>
      <c r="N72" s="5"/>
    </row>
    <row r="73" spans="1:14" x14ac:dyDescent="0.25">
      <c r="A73" s="10" t="s">
        <v>46</v>
      </c>
      <c r="B73" s="5">
        <v>5.8</v>
      </c>
      <c r="C73" s="5" t="s">
        <v>53</v>
      </c>
      <c r="D73" s="5">
        <v>277.47000000000003</v>
      </c>
      <c r="E73" s="5">
        <v>138.69</v>
      </c>
      <c r="F73" s="9"/>
      <c r="G73" s="9"/>
      <c r="H73" s="9"/>
      <c r="I73" s="9"/>
      <c r="J73" s="9"/>
      <c r="K73" s="5">
        <f t="shared" ref="K73:K74" si="136">SUM(B73,D73,G73,G74,I73)</f>
        <v>283.27000000000004</v>
      </c>
      <c r="L73" s="5">
        <f t="shared" ref="L73:L74" si="137">SUM(E73,H73,H74,J73)</f>
        <v>138.69</v>
      </c>
      <c r="M73" s="8">
        <f t="shared" ref="M73" si="138">SUM(K73,L73)</f>
        <v>421.96000000000004</v>
      </c>
      <c r="N73" s="5">
        <f t="shared" ref="N73:N74" si="139">MAX(1.4*K73,1.2*K73+1.6*L73)</f>
        <v>561.82799999999997</v>
      </c>
    </row>
    <row r="74" spans="1:14" x14ac:dyDescent="0.25">
      <c r="A74" s="10"/>
      <c r="B74" s="5"/>
      <c r="C74" s="5"/>
      <c r="D74" s="5"/>
      <c r="E74" s="5"/>
      <c r="F74" s="9"/>
      <c r="G74" s="9"/>
      <c r="H74" s="9"/>
      <c r="I74" s="9"/>
      <c r="J74" s="9"/>
      <c r="K74" s="5"/>
      <c r="L74" s="5"/>
      <c r="M74" s="8"/>
      <c r="N74" s="5"/>
    </row>
  </sheetData>
  <mergeCells count="501">
    <mergeCell ref="C59:C60"/>
    <mergeCell ref="D59:D60"/>
    <mergeCell ref="E59:E60"/>
    <mergeCell ref="C61:C62"/>
    <mergeCell ref="D61:D62"/>
    <mergeCell ref="E61:E62"/>
    <mergeCell ref="C69:C70"/>
    <mergeCell ref="D69:D70"/>
    <mergeCell ref="E69:E70"/>
    <mergeCell ref="C65:C66"/>
    <mergeCell ref="D65:D66"/>
    <mergeCell ref="E65:E66"/>
    <mergeCell ref="C67:C68"/>
    <mergeCell ref="D67:D68"/>
    <mergeCell ref="E67:E68"/>
    <mergeCell ref="C63:C64"/>
    <mergeCell ref="D63:D64"/>
    <mergeCell ref="E63:E64"/>
    <mergeCell ref="C73:C74"/>
    <mergeCell ref="D73:D74"/>
    <mergeCell ref="E73:E74"/>
    <mergeCell ref="C71:C72"/>
    <mergeCell ref="D71:D72"/>
    <mergeCell ref="E71:E72"/>
    <mergeCell ref="C53:C54"/>
    <mergeCell ref="D53:D54"/>
    <mergeCell ref="E53:E54"/>
    <mergeCell ref="C55:C56"/>
    <mergeCell ref="D55:D56"/>
    <mergeCell ref="E55:E56"/>
    <mergeCell ref="C57:C58"/>
    <mergeCell ref="D57:D58"/>
    <mergeCell ref="E57:E58"/>
    <mergeCell ref="C47:C48"/>
    <mergeCell ref="D47:D48"/>
    <mergeCell ref="E47:E48"/>
    <mergeCell ref="C49:C50"/>
    <mergeCell ref="D49:D50"/>
    <mergeCell ref="E49:E50"/>
    <mergeCell ref="C51:C52"/>
    <mergeCell ref="D51:D52"/>
    <mergeCell ref="E51:E52"/>
    <mergeCell ref="D17:D18"/>
    <mergeCell ref="E17:E18"/>
    <mergeCell ref="C15:C16"/>
    <mergeCell ref="D15:D16"/>
    <mergeCell ref="E15:E16"/>
    <mergeCell ref="C13:C14"/>
    <mergeCell ref="D13:D14"/>
    <mergeCell ref="E13:E14"/>
    <mergeCell ref="C43:C44"/>
    <mergeCell ref="D43:D44"/>
    <mergeCell ref="E43:E44"/>
    <mergeCell ref="C27:C28"/>
    <mergeCell ref="D27:D28"/>
    <mergeCell ref="E27:E28"/>
    <mergeCell ref="C23:C24"/>
    <mergeCell ref="D23:D24"/>
    <mergeCell ref="E23:E24"/>
    <mergeCell ref="C21:C22"/>
    <mergeCell ref="D21:D22"/>
    <mergeCell ref="E21:E22"/>
    <mergeCell ref="C25:C26"/>
    <mergeCell ref="D25:D26"/>
    <mergeCell ref="E25:E26"/>
    <mergeCell ref="K69:K70"/>
    <mergeCell ref="L69:L70"/>
    <mergeCell ref="M69:M70"/>
    <mergeCell ref="N69:N70"/>
    <mergeCell ref="K71:K72"/>
    <mergeCell ref="L71:L72"/>
    <mergeCell ref="M71:M72"/>
    <mergeCell ref="N71:N72"/>
    <mergeCell ref="K73:K74"/>
    <mergeCell ref="L73:L74"/>
    <mergeCell ref="M73:M74"/>
    <mergeCell ref="N73:N74"/>
    <mergeCell ref="K63:K64"/>
    <mergeCell ref="L63:L64"/>
    <mergeCell ref="M63:M64"/>
    <mergeCell ref="N63:N64"/>
    <mergeCell ref="K65:K66"/>
    <mergeCell ref="L65:L66"/>
    <mergeCell ref="M65:M66"/>
    <mergeCell ref="N65:N66"/>
    <mergeCell ref="K67:K68"/>
    <mergeCell ref="L67:L68"/>
    <mergeCell ref="M67:M68"/>
    <mergeCell ref="N67:N68"/>
    <mergeCell ref="K57:K58"/>
    <mergeCell ref="L57:L58"/>
    <mergeCell ref="M57:M58"/>
    <mergeCell ref="N57:N58"/>
    <mergeCell ref="K59:K60"/>
    <mergeCell ref="L59:L60"/>
    <mergeCell ref="M59:M60"/>
    <mergeCell ref="N59:N60"/>
    <mergeCell ref="K61:K62"/>
    <mergeCell ref="L61:L62"/>
    <mergeCell ref="M61:M62"/>
    <mergeCell ref="N61:N62"/>
    <mergeCell ref="K51:K52"/>
    <mergeCell ref="L51:L52"/>
    <mergeCell ref="M51:M52"/>
    <mergeCell ref="N51:N52"/>
    <mergeCell ref="K53:K54"/>
    <mergeCell ref="L53:L54"/>
    <mergeCell ref="M53:M54"/>
    <mergeCell ref="N53:N54"/>
    <mergeCell ref="K55:K56"/>
    <mergeCell ref="L55:L56"/>
    <mergeCell ref="M55:M56"/>
    <mergeCell ref="N55:N56"/>
    <mergeCell ref="F71:F72"/>
    <mergeCell ref="G71:G72"/>
    <mergeCell ref="H71:H72"/>
    <mergeCell ref="I71:I72"/>
    <mergeCell ref="J71:J72"/>
    <mergeCell ref="F73:F74"/>
    <mergeCell ref="G73:G74"/>
    <mergeCell ref="H73:H74"/>
    <mergeCell ref="I73:I74"/>
    <mergeCell ref="J73:J74"/>
    <mergeCell ref="F67:F68"/>
    <mergeCell ref="G67:G68"/>
    <mergeCell ref="H67:H68"/>
    <mergeCell ref="I67:I68"/>
    <mergeCell ref="J67:J68"/>
    <mergeCell ref="F69:F70"/>
    <mergeCell ref="G69:G70"/>
    <mergeCell ref="H69:H70"/>
    <mergeCell ref="I69:I70"/>
    <mergeCell ref="J69:J70"/>
    <mergeCell ref="F63:F64"/>
    <mergeCell ref="G63:G64"/>
    <mergeCell ref="H63:H64"/>
    <mergeCell ref="I63:I64"/>
    <mergeCell ref="J63:J64"/>
    <mergeCell ref="F65:F66"/>
    <mergeCell ref="G65:G66"/>
    <mergeCell ref="H65:H66"/>
    <mergeCell ref="I65:I66"/>
    <mergeCell ref="J65:J66"/>
    <mergeCell ref="F59:F60"/>
    <mergeCell ref="G59:G60"/>
    <mergeCell ref="H59:H60"/>
    <mergeCell ref="I59:I60"/>
    <mergeCell ref="J59:J60"/>
    <mergeCell ref="F61:F62"/>
    <mergeCell ref="G61:G62"/>
    <mergeCell ref="H61:H62"/>
    <mergeCell ref="I61:I62"/>
    <mergeCell ref="J61:J62"/>
    <mergeCell ref="F55:F56"/>
    <mergeCell ref="G55:G56"/>
    <mergeCell ref="H55:H56"/>
    <mergeCell ref="I55:I56"/>
    <mergeCell ref="J55:J56"/>
    <mergeCell ref="F57:F58"/>
    <mergeCell ref="G57:G58"/>
    <mergeCell ref="H57:H58"/>
    <mergeCell ref="I57:I58"/>
    <mergeCell ref="J57:J58"/>
    <mergeCell ref="F51:F52"/>
    <mergeCell ref="G51:G52"/>
    <mergeCell ref="H51:H52"/>
    <mergeCell ref="I51:I52"/>
    <mergeCell ref="J51:J52"/>
    <mergeCell ref="F53:F54"/>
    <mergeCell ref="G53:G54"/>
    <mergeCell ref="H53:H54"/>
    <mergeCell ref="I53:I54"/>
    <mergeCell ref="J53:J54"/>
    <mergeCell ref="N45:N46"/>
    <mergeCell ref="J45:J46"/>
    <mergeCell ref="F47:F48"/>
    <mergeCell ref="G47:G48"/>
    <mergeCell ref="F49:F50"/>
    <mergeCell ref="G49:G50"/>
    <mergeCell ref="H49:H50"/>
    <mergeCell ref="I49:I50"/>
    <mergeCell ref="J49:J50"/>
    <mergeCell ref="K49:K50"/>
    <mergeCell ref="L49:L50"/>
    <mergeCell ref="M49:M50"/>
    <mergeCell ref="N49:N50"/>
    <mergeCell ref="K47:K48"/>
    <mergeCell ref="L47:L48"/>
    <mergeCell ref="M47:M48"/>
    <mergeCell ref="N47:N48"/>
    <mergeCell ref="A45:A46"/>
    <mergeCell ref="B45:B46"/>
    <mergeCell ref="K45:K46"/>
    <mergeCell ref="L45:L46"/>
    <mergeCell ref="M45:M46"/>
    <mergeCell ref="C29:C30"/>
    <mergeCell ref="C31:C32"/>
    <mergeCell ref="C33:C34"/>
    <mergeCell ref="C35:C36"/>
    <mergeCell ref="C37:C38"/>
    <mergeCell ref="D29:D30"/>
    <mergeCell ref="E29:E30"/>
    <mergeCell ref="D31:D32"/>
    <mergeCell ref="E31:E32"/>
    <mergeCell ref="D33:D34"/>
    <mergeCell ref="E33:E34"/>
    <mergeCell ref="D35:D36"/>
    <mergeCell ref="E35:E36"/>
    <mergeCell ref="D37:D38"/>
    <mergeCell ref="E37:E38"/>
    <mergeCell ref="C45:C46"/>
    <mergeCell ref="D45:D46"/>
    <mergeCell ref="E45:E46"/>
    <mergeCell ref="F27:F28"/>
    <mergeCell ref="G27:G28"/>
    <mergeCell ref="H27:H28"/>
    <mergeCell ref="F29:F30"/>
    <mergeCell ref="G29:G30"/>
    <mergeCell ref="H29:H30"/>
    <mergeCell ref="K17:K18"/>
    <mergeCell ref="L17:L18"/>
    <mergeCell ref="M17:M18"/>
    <mergeCell ref="I27:I28"/>
    <mergeCell ref="J27:J28"/>
    <mergeCell ref="I29:I30"/>
    <mergeCell ref="J29:J30"/>
    <mergeCell ref="F21:F22"/>
    <mergeCell ref="G21:G22"/>
    <mergeCell ref="H21:H22"/>
    <mergeCell ref="F23:F24"/>
    <mergeCell ref="G23:G24"/>
    <mergeCell ref="H23:H24"/>
    <mergeCell ref="K29:K30"/>
    <mergeCell ref="L29:L30"/>
    <mergeCell ref="M29:M30"/>
    <mergeCell ref="F25:F26"/>
    <mergeCell ref="G25:G26"/>
    <mergeCell ref="F37:F38"/>
    <mergeCell ref="F43:F44"/>
    <mergeCell ref="G37:G38"/>
    <mergeCell ref="H37:H38"/>
    <mergeCell ref="G35:G36"/>
    <mergeCell ref="H35:H36"/>
    <mergeCell ref="G33:G34"/>
    <mergeCell ref="H33:H34"/>
    <mergeCell ref="H43:H44"/>
    <mergeCell ref="G43:G44"/>
    <mergeCell ref="C5:C6"/>
    <mergeCell ref="F5:F6"/>
    <mergeCell ref="C7:C8"/>
    <mergeCell ref="F7:F8"/>
    <mergeCell ref="G11:G12"/>
    <mergeCell ref="H11:H12"/>
    <mergeCell ref="I11:I12"/>
    <mergeCell ref="J11:J12"/>
    <mergeCell ref="I5:I6"/>
    <mergeCell ref="J5:J6"/>
    <mergeCell ref="I7:I8"/>
    <mergeCell ref="J7:J8"/>
    <mergeCell ref="G5:G6"/>
    <mergeCell ref="H5:H6"/>
    <mergeCell ref="G7:G8"/>
    <mergeCell ref="H7:H8"/>
    <mergeCell ref="E7:E8"/>
    <mergeCell ref="D7:D8"/>
    <mergeCell ref="D5:D6"/>
    <mergeCell ref="E5:E6"/>
    <mergeCell ref="C11:C12"/>
    <mergeCell ref="D11:D12"/>
    <mergeCell ref="E11:E12"/>
    <mergeCell ref="F11:F12"/>
    <mergeCell ref="A65:A66"/>
    <mergeCell ref="A67:A68"/>
    <mergeCell ref="A69:A70"/>
    <mergeCell ref="A71:A72"/>
    <mergeCell ref="A73:A74"/>
    <mergeCell ref="B47:B48"/>
    <mergeCell ref="B53:B54"/>
    <mergeCell ref="B59:B60"/>
    <mergeCell ref="B61:B62"/>
    <mergeCell ref="B63:B64"/>
    <mergeCell ref="B69:B70"/>
    <mergeCell ref="B49:B50"/>
    <mergeCell ref="B51:B52"/>
    <mergeCell ref="B55:B56"/>
    <mergeCell ref="B65:B66"/>
    <mergeCell ref="B71:B72"/>
    <mergeCell ref="B57:B58"/>
    <mergeCell ref="B67:B68"/>
    <mergeCell ref="B73:B74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I47:I48"/>
    <mergeCell ref="J47:J48"/>
    <mergeCell ref="I39:I40"/>
    <mergeCell ref="J39:J40"/>
    <mergeCell ref="D41:D42"/>
    <mergeCell ref="E41:E42"/>
    <mergeCell ref="G41:G42"/>
    <mergeCell ref="H41:H42"/>
    <mergeCell ref="I41:I42"/>
    <mergeCell ref="J41:J42"/>
    <mergeCell ref="I45:I46"/>
    <mergeCell ref="H39:H40"/>
    <mergeCell ref="H47:H48"/>
    <mergeCell ref="F39:F40"/>
    <mergeCell ref="D39:D40"/>
    <mergeCell ref="E39:E40"/>
    <mergeCell ref="G39:G40"/>
    <mergeCell ref="C39:C40"/>
    <mergeCell ref="I43:I44"/>
    <mergeCell ref="J43:J44"/>
    <mergeCell ref="G1:H1"/>
    <mergeCell ref="I1:J1"/>
    <mergeCell ref="A3:A4"/>
    <mergeCell ref="K3:K4"/>
    <mergeCell ref="L3:L4"/>
    <mergeCell ref="M3:M4"/>
    <mergeCell ref="N3:N4"/>
    <mergeCell ref="D1:E1"/>
    <mergeCell ref="F1:F2"/>
    <mergeCell ref="A1:A2"/>
    <mergeCell ref="B1:B2"/>
    <mergeCell ref="C1:C2"/>
    <mergeCell ref="K1:L1"/>
    <mergeCell ref="M1:N1"/>
    <mergeCell ref="C3:C4"/>
    <mergeCell ref="D3:D4"/>
    <mergeCell ref="E3:E4"/>
    <mergeCell ref="I3:I4"/>
    <mergeCell ref="J3:J4"/>
    <mergeCell ref="A19:A20"/>
    <mergeCell ref="A21:A22"/>
    <mergeCell ref="A23:A24"/>
    <mergeCell ref="A5:A6"/>
    <mergeCell ref="A7:A8"/>
    <mergeCell ref="A9:A10"/>
    <mergeCell ref="A11:A12"/>
    <mergeCell ref="A13:A14"/>
    <mergeCell ref="B3:B4"/>
    <mergeCell ref="B5:B6"/>
    <mergeCell ref="B7:B8"/>
    <mergeCell ref="B9:B10"/>
    <mergeCell ref="B11:B12"/>
    <mergeCell ref="B13:B14"/>
    <mergeCell ref="B15:B16"/>
    <mergeCell ref="B19:B20"/>
    <mergeCell ref="B21:B22"/>
    <mergeCell ref="B23:B24"/>
    <mergeCell ref="A15:A16"/>
    <mergeCell ref="B17:B18"/>
    <mergeCell ref="A17:A18"/>
    <mergeCell ref="B25:B26"/>
    <mergeCell ref="A35:A36"/>
    <mergeCell ref="A37:A38"/>
    <mergeCell ref="A39:A40"/>
    <mergeCell ref="A41:A42"/>
    <mergeCell ref="A43:A44"/>
    <mergeCell ref="A25:A26"/>
    <mergeCell ref="A27:A28"/>
    <mergeCell ref="A29:A30"/>
    <mergeCell ref="A31:A32"/>
    <mergeCell ref="A33:A34"/>
    <mergeCell ref="B39:B40"/>
    <mergeCell ref="B41:B42"/>
    <mergeCell ref="B43:B44"/>
    <mergeCell ref="B27:B28"/>
    <mergeCell ref="B29:B30"/>
    <mergeCell ref="B31:B32"/>
    <mergeCell ref="B33:B34"/>
    <mergeCell ref="B35:B36"/>
    <mergeCell ref="K5:K6"/>
    <mergeCell ref="L5:L6"/>
    <mergeCell ref="M5:M6"/>
    <mergeCell ref="N5:N6"/>
    <mergeCell ref="K7:K8"/>
    <mergeCell ref="L7:L8"/>
    <mergeCell ref="M7:M8"/>
    <mergeCell ref="N7:N8"/>
    <mergeCell ref="B37:B38"/>
    <mergeCell ref="K13:K14"/>
    <mergeCell ref="L13:L14"/>
    <mergeCell ref="M13:M14"/>
    <mergeCell ref="N13:N14"/>
    <mergeCell ref="K15:K16"/>
    <mergeCell ref="L15:L16"/>
    <mergeCell ref="M15:M16"/>
    <mergeCell ref="N15:N16"/>
    <mergeCell ref="K9:K10"/>
    <mergeCell ref="L9:L10"/>
    <mergeCell ref="M9:M10"/>
    <mergeCell ref="N9:N10"/>
    <mergeCell ref="K11:K12"/>
    <mergeCell ref="L11:L12"/>
    <mergeCell ref="M11:M12"/>
    <mergeCell ref="N11:N12"/>
    <mergeCell ref="K21:K22"/>
    <mergeCell ref="L21:L22"/>
    <mergeCell ref="M21:M22"/>
    <mergeCell ref="N21:N22"/>
    <mergeCell ref="K23:K24"/>
    <mergeCell ref="L23:L24"/>
    <mergeCell ref="M23:M24"/>
    <mergeCell ref="N23:N24"/>
    <mergeCell ref="K19:K20"/>
    <mergeCell ref="L19:L20"/>
    <mergeCell ref="M19:M20"/>
    <mergeCell ref="N19:N20"/>
    <mergeCell ref="N17:N18"/>
    <mergeCell ref="N29:N30"/>
    <mergeCell ref="K31:K32"/>
    <mergeCell ref="L31:L32"/>
    <mergeCell ref="M31:M32"/>
    <mergeCell ref="N31:N32"/>
    <mergeCell ref="K25:K26"/>
    <mergeCell ref="L25:L26"/>
    <mergeCell ref="M25:M26"/>
    <mergeCell ref="N25:N26"/>
    <mergeCell ref="K27:K28"/>
    <mergeCell ref="L27:L28"/>
    <mergeCell ref="M27:M28"/>
    <mergeCell ref="N27:N28"/>
    <mergeCell ref="L37:L38"/>
    <mergeCell ref="M37:M38"/>
    <mergeCell ref="N37:N38"/>
    <mergeCell ref="K39:K40"/>
    <mergeCell ref="L39:L40"/>
    <mergeCell ref="M39:M40"/>
    <mergeCell ref="N39:N40"/>
    <mergeCell ref="K33:K34"/>
    <mergeCell ref="L33:L34"/>
    <mergeCell ref="M33:M34"/>
    <mergeCell ref="N33:N34"/>
    <mergeCell ref="K35:K36"/>
    <mergeCell ref="L35:L36"/>
    <mergeCell ref="M35:M36"/>
    <mergeCell ref="N35:N36"/>
    <mergeCell ref="C9:C10"/>
    <mergeCell ref="D9:D10"/>
    <mergeCell ref="E9:E10"/>
    <mergeCell ref="F9:F10"/>
    <mergeCell ref="G9:G10"/>
    <mergeCell ref="H9:H10"/>
    <mergeCell ref="I9:I10"/>
    <mergeCell ref="J9:J10"/>
    <mergeCell ref="C19:C20"/>
    <mergeCell ref="F19:F20"/>
    <mergeCell ref="J19:J20"/>
    <mergeCell ref="F13:F14"/>
    <mergeCell ref="G13:G14"/>
    <mergeCell ref="H13:H14"/>
    <mergeCell ref="I13:I14"/>
    <mergeCell ref="J13:J14"/>
    <mergeCell ref="F15:F16"/>
    <mergeCell ref="G15:G16"/>
    <mergeCell ref="H15:H16"/>
    <mergeCell ref="I15:I16"/>
    <mergeCell ref="J15:J16"/>
    <mergeCell ref="I17:I18"/>
    <mergeCell ref="J17:J18"/>
    <mergeCell ref="C17:C18"/>
    <mergeCell ref="L41:L42"/>
    <mergeCell ref="M41:M42"/>
    <mergeCell ref="N41:N42"/>
    <mergeCell ref="K43:K44"/>
    <mergeCell ref="L43:L44"/>
    <mergeCell ref="M43:M44"/>
    <mergeCell ref="N43:N44"/>
    <mergeCell ref="C41:C42"/>
    <mergeCell ref="F41:F42"/>
    <mergeCell ref="H25:H26"/>
    <mergeCell ref="I25:I26"/>
    <mergeCell ref="J25:J26"/>
    <mergeCell ref="D19:D20"/>
    <mergeCell ref="E19:E20"/>
    <mergeCell ref="G19:G20"/>
    <mergeCell ref="H19:H20"/>
    <mergeCell ref="I19:I20"/>
    <mergeCell ref="K41:K42"/>
    <mergeCell ref="K37:K38"/>
    <mergeCell ref="I31:I32"/>
    <mergeCell ref="J31:J32"/>
    <mergeCell ref="I33:I34"/>
    <mergeCell ref="J33:J34"/>
    <mergeCell ref="I35:I36"/>
    <mergeCell ref="J35:J36"/>
    <mergeCell ref="I21:I22"/>
    <mergeCell ref="J21:J22"/>
    <mergeCell ref="I23:I24"/>
    <mergeCell ref="J23:J24"/>
    <mergeCell ref="I37:I38"/>
    <mergeCell ref="J37:J38"/>
    <mergeCell ref="F33:F34"/>
    <mergeCell ref="F35:F3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PPU</dc:creator>
  <cp:lastModifiedBy>PPU</cp:lastModifiedBy>
  <dcterms:created xsi:type="dcterms:W3CDTF">2016-10-16T13:12:37Z</dcterms:created>
  <dcterms:modified xsi:type="dcterms:W3CDTF">2016-12-15T18:23:05Z</dcterms:modified>
</cp:coreProperties>
</file>